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480" yWindow="4920" windowWidth="27795" windowHeight="7785"/>
  </bookViews>
  <sheets>
    <sheet name="Протокол 8 прил 1.2" sheetId="9" r:id="rId1"/>
    <sheet name="Протокол 3 раздельно" sheetId="7" state="hidden" r:id="rId2"/>
    <sheet name="Лист1" sheetId="6" state="hidden" r:id="rId3"/>
  </sheets>
  <definedNames>
    <definedName name="_xlnm.Print_Titles" localSheetId="1">'Протокол 3 раздельно'!$2:$4</definedName>
    <definedName name="_xlnm.Print_Titles" localSheetId="0">'Протокол 8 прил 1.2'!$3:$5</definedName>
    <definedName name="_xlnm.Print_Area" localSheetId="1">'Протокол 3 раздельно'!$A$1:$Q$109</definedName>
    <definedName name="_xlnm.Print_Area" localSheetId="0">'Протокол 8 прил 1.2'!$A$1:$R$51</definedName>
  </definedNames>
  <calcPr calcId="152511"/>
</workbook>
</file>

<file path=xl/calcChain.xml><?xml version="1.0" encoding="utf-8"?>
<calcChain xmlns="http://schemas.openxmlformats.org/spreadsheetml/2006/main">
  <c r="F48" i="9" l="1"/>
  <c r="J48" i="9" s="1"/>
  <c r="E48" i="9"/>
  <c r="I48" i="9" l="1"/>
  <c r="N48" i="9"/>
  <c r="K48" i="9"/>
  <c r="M48" i="9"/>
  <c r="F51" i="9"/>
  <c r="J51" i="9" s="1"/>
  <c r="E51" i="9"/>
  <c r="L48" i="9" l="1"/>
  <c r="K51" i="9"/>
  <c r="N51" i="9"/>
  <c r="I51" i="9"/>
  <c r="M51" i="9"/>
  <c r="L51" i="9" l="1"/>
  <c r="F37" i="9" l="1"/>
  <c r="O37" i="9"/>
  <c r="J37" i="9"/>
  <c r="K37" i="9"/>
  <c r="E37" i="9"/>
  <c r="I37" i="9" s="1"/>
  <c r="M37" i="9" l="1"/>
  <c r="N37" i="9"/>
  <c r="L37" i="9" s="1"/>
  <c r="E8" i="9" l="1"/>
  <c r="E7" i="9"/>
  <c r="E10" i="9"/>
  <c r="F10" i="9"/>
  <c r="J10" i="9" s="1"/>
  <c r="E13" i="9"/>
  <c r="F13" i="9"/>
  <c r="M13" i="9" l="1"/>
  <c r="N10" i="9"/>
  <c r="K10" i="9"/>
  <c r="I13" i="9"/>
  <c r="I10" i="9"/>
  <c r="M10" i="9"/>
  <c r="N13" i="9"/>
  <c r="K13" i="9"/>
  <c r="J13" i="9"/>
  <c r="L10" i="9" l="1"/>
  <c r="L13" i="9"/>
  <c r="E35" i="9"/>
  <c r="F35" i="9"/>
  <c r="I35" i="9" s="1"/>
  <c r="M35" i="9" l="1"/>
  <c r="N35" i="9"/>
  <c r="K35" i="9"/>
  <c r="J35" i="9"/>
  <c r="E23" i="9"/>
  <c r="F23" i="9"/>
  <c r="M23" i="9" l="1"/>
  <c r="I23" i="9"/>
  <c r="L35" i="9"/>
  <c r="N23" i="9"/>
  <c r="K23" i="9"/>
  <c r="J23" i="9"/>
  <c r="L23" i="9" l="1"/>
  <c r="F18" i="9"/>
  <c r="N18" i="9" s="1"/>
  <c r="E18" i="9"/>
  <c r="J18" i="9" l="1"/>
  <c r="K18" i="9"/>
  <c r="L18" i="9" s="1"/>
  <c r="M18" i="9"/>
  <c r="I18" i="9"/>
  <c r="E15" i="9"/>
  <c r="F15" i="9"/>
  <c r="K15" i="9" s="1"/>
  <c r="M15" i="9" l="1"/>
  <c r="N15" i="9"/>
  <c r="L15" i="9" s="1"/>
  <c r="I15" i="9"/>
  <c r="J15" i="9"/>
  <c r="F9" i="9" l="1"/>
  <c r="E9" i="9"/>
  <c r="I9" i="9" l="1"/>
  <c r="N9" i="9"/>
  <c r="M9" i="9"/>
  <c r="K9" i="9"/>
  <c r="J9" i="9"/>
  <c r="F36" i="9"/>
  <c r="N36" i="9" s="1"/>
  <c r="E36" i="9"/>
  <c r="L9" i="9" l="1"/>
  <c r="I36" i="9"/>
  <c r="J36" i="9"/>
  <c r="K36" i="9"/>
  <c r="L36" i="9" s="1"/>
  <c r="M36" i="9"/>
  <c r="F47" i="9" l="1"/>
  <c r="N47" i="9" s="1"/>
  <c r="E47" i="9"/>
  <c r="F27" i="9"/>
  <c r="N27" i="9" s="1"/>
  <c r="E27" i="9"/>
  <c r="F46" i="9"/>
  <c r="K46" i="9" s="1"/>
  <c r="E46" i="9"/>
  <c r="M47" i="9" l="1"/>
  <c r="M27" i="9"/>
  <c r="K27" i="9"/>
  <c r="L27" i="9" s="1"/>
  <c r="J27" i="9"/>
  <c r="K47" i="9"/>
  <c r="L47" i="9" s="1"/>
  <c r="I47" i="9"/>
  <c r="J47" i="9"/>
  <c r="I27" i="9"/>
  <c r="I46" i="9"/>
  <c r="M46" i="9"/>
  <c r="J46" i="9"/>
  <c r="N46" i="9"/>
  <c r="L46" i="9" s="1"/>
  <c r="F45" i="9" l="1"/>
  <c r="K45" i="9" s="1"/>
  <c r="E45" i="9"/>
  <c r="M45" i="9" l="1"/>
  <c r="N45" i="9"/>
  <c r="L45" i="9" s="1"/>
  <c r="I45" i="9"/>
  <c r="J45" i="9"/>
  <c r="F34" i="9"/>
  <c r="K34" i="9" s="1"/>
  <c r="E34" i="9"/>
  <c r="M34" i="9" l="1"/>
  <c r="N34" i="9"/>
  <c r="L34" i="9" s="1"/>
  <c r="I34" i="9"/>
  <c r="J34" i="9"/>
  <c r="F12" i="9"/>
  <c r="K12" i="9" s="1"/>
  <c r="E12" i="9"/>
  <c r="M12" i="9" l="1"/>
  <c r="I12" i="9"/>
  <c r="N12" i="9"/>
  <c r="L12" i="9" s="1"/>
  <c r="J12" i="9"/>
  <c r="F42" i="9" l="1"/>
  <c r="N42" i="9" s="1"/>
  <c r="E42" i="9"/>
  <c r="M42" i="9" l="1"/>
  <c r="K42" i="9"/>
  <c r="L42" i="9" s="1"/>
  <c r="J42" i="9"/>
  <c r="F8" i="9"/>
  <c r="K8" i="9" s="1"/>
  <c r="I8" i="9" l="1"/>
  <c r="M8" i="9"/>
  <c r="J8" i="9"/>
  <c r="N8" i="9"/>
  <c r="L8" i="9" s="1"/>
  <c r="F49" i="9"/>
  <c r="N49" i="9" s="1"/>
  <c r="E49" i="9"/>
  <c r="F44" i="9"/>
  <c r="K44" i="9" s="1"/>
  <c r="E44" i="9"/>
  <c r="F33" i="9"/>
  <c r="J33" i="9" s="1"/>
  <c r="E33" i="9"/>
  <c r="F43" i="9"/>
  <c r="J43" i="9" s="1"/>
  <c r="E43" i="9"/>
  <c r="M33" i="9" l="1"/>
  <c r="M43" i="9"/>
  <c r="M49" i="9"/>
  <c r="I43" i="9"/>
  <c r="I33" i="9"/>
  <c r="N43" i="9"/>
  <c r="N33" i="9"/>
  <c r="I49" i="9"/>
  <c r="K49" i="9"/>
  <c r="L49" i="9" s="1"/>
  <c r="J49" i="9"/>
  <c r="I44" i="9"/>
  <c r="M44" i="9"/>
  <c r="J44" i="9"/>
  <c r="N44" i="9"/>
  <c r="L44" i="9" s="1"/>
  <c r="K33" i="9"/>
  <c r="K43" i="9"/>
  <c r="F32" i="9"/>
  <c r="N32" i="9" s="1"/>
  <c r="E32" i="9"/>
  <c r="F7" i="9"/>
  <c r="N7" i="9" s="1"/>
  <c r="L43" i="9" l="1"/>
  <c r="L33" i="9"/>
  <c r="K7" i="9"/>
  <c r="J7" i="9"/>
  <c r="M7" i="9"/>
  <c r="M32" i="9"/>
  <c r="L7" i="9"/>
  <c r="K32" i="9"/>
  <c r="L32" i="9" s="1"/>
  <c r="I7" i="9"/>
  <c r="I32" i="9"/>
  <c r="J32" i="9"/>
  <c r="F26" i="9"/>
  <c r="N26" i="9" s="1"/>
  <c r="E26" i="9"/>
  <c r="M26" i="9" l="1"/>
  <c r="I26" i="9"/>
  <c r="K26" i="9"/>
  <c r="L26" i="9" s="1"/>
  <c r="J26" i="9"/>
  <c r="F31" i="9" l="1"/>
  <c r="K31" i="9" s="1"/>
  <c r="E31" i="9"/>
  <c r="I31" i="9" l="1"/>
  <c r="M31" i="9"/>
  <c r="J31" i="9"/>
  <c r="N31" i="9"/>
  <c r="L31" i="9" s="1"/>
  <c r="F22" i="9" l="1"/>
  <c r="F21" i="9"/>
  <c r="N21" i="9" s="1"/>
  <c r="F30" i="9" l="1"/>
  <c r="J30" i="9" s="1"/>
  <c r="E30" i="9"/>
  <c r="M30" i="9" l="1"/>
  <c r="N30" i="9"/>
  <c r="I30" i="9"/>
  <c r="K30" i="9"/>
  <c r="L30" i="9" s="1"/>
  <c r="F17" i="9" l="1"/>
  <c r="N17" i="9" s="1"/>
  <c r="E17" i="9"/>
  <c r="M17" i="9" l="1"/>
  <c r="K17" i="9"/>
  <c r="L17" i="9" s="1"/>
  <c r="I17" i="9"/>
  <c r="J17" i="9"/>
  <c r="F41" i="9" l="1"/>
  <c r="E41" i="9"/>
  <c r="N41" i="9" l="1"/>
  <c r="I41" i="9"/>
  <c r="J41" i="9"/>
  <c r="M41" i="9"/>
  <c r="K41" i="9"/>
  <c r="E29" i="9"/>
  <c r="F29" i="9"/>
  <c r="J29" i="9" s="1"/>
  <c r="L41" i="9" l="1"/>
  <c r="I29" i="9"/>
  <c r="N29" i="9"/>
  <c r="K29" i="9"/>
  <c r="M29" i="9"/>
  <c r="L29" i="9" l="1"/>
  <c r="E25" i="9" l="1"/>
  <c r="F25" i="9"/>
  <c r="N25" i="9" l="1"/>
  <c r="I25" i="9"/>
  <c r="K25" i="9"/>
  <c r="M25" i="9"/>
  <c r="J25" i="9"/>
  <c r="L25" i="9" l="1"/>
  <c r="F40" i="9"/>
  <c r="E40" i="9"/>
  <c r="E22" i="9"/>
  <c r="E21" i="9"/>
  <c r="I21" i="9" s="1"/>
  <c r="N40" i="9" l="1"/>
  <c r="J40" i="9"/>
  <c r="I40" i="9"/>
  <c r="I22" i="9"/>
  <c r="N22" i="9"/>
  <c r="J22" i="9"/>
  <c r="J21" i="9"/>
  <c r="M22" i="9"/>
  <c r="M40" i="9"/>
  <c r="M21" i="9"/>
  <c r="K40" i="9"/>
  <c r="L40" i="9" s="1"/>
  <c r="K22" i="9"/>
  <c r="K21" i="9"/>
  <c r="L22" i="9" l="1"/>
  <c r="L21" i="9"/>
  <c r="P75" i="7" l="1"/>
  <c r="O50" i="7" l="1"/>
  <c r="O95" i="7" l="1"/>
  <c r="P50" i="7" l="1"/>
  <c r="P58" i="7"/>
  <c r="O58" i="7"/>
  <c r="E58" i="7"/>
  <c r="F58" i="7"/>
  <c r="M58" i="7" s="1"/>
  <c r="J58" i="7" l="1"/>
  <c r="L58" i="7"/>
  <c r="I58" i="7"/>
  <c r="K58" i="7"/>
  <c r="P108" i="7" l="1"/>
  <c r="P109" i="7"/>
  <c r="P103" i="7"/>
  <c r="P104" i="7"/>
  <c r="P97" i="7"/>
  <c r="O109" i="7"/>
  <c r="O108" i="7"/>
  <c r="O104" i="7"/>
  <c r="O103" i="7"/>
  <c r="O97" i="7"/>
  <c r="P94" i="7"/>
  <c r="P95" i="7"/>
  <c r="P93" i="7"/>
  <c r="P92" i="7"/>
  <c r="O92" i="7"/>
  <c r="O94" i="7"/>
  <c r="P79" i="7"/>
  <c r="P77" i="7"/>
  <c r="P74" i="7"/>
  <c r="P72" i="7"/>
  <c r="P67" i="7"/>
  <c r="P63" i="7"/>
  <c r="O79" i="7"/>
  <c r="O77" i="7"/>
  <c r="O75" i="7"/>
  <c r="O74" i="7"/>
  <c r="O72" i="7"/>
  <c r="O67" i="7"/>
  <c r="O63" i="7"/>
  <c r="P55" i="7"/>
  <c r="P56" i="7"/>
  <c r="P57" i="7"/>
  <c r="P46" i="7"/>
  <c r="P47" i="7"/>
  <c r="P48" i="7"/>
  <c r="P49" i="7"/>
  <c r="P51" i="7"/>
  <c r="O57" i="7"/>
  <c r="O56" i="7"/>
  <c r="O55" i="7"/>
  <c r="O51" i="7"/>
  <c r="O49" i="7"/>
  <c r="O48" i="7"/>
  <c r="O47" i="7"/>
  <c r="O46" i="7"/>
  <c r="P41" i="7"/>
  <c r="P42" i="7"/>
  <c r="P43" i="7"/>
  <c r="P44" i="7"/>
  <c r="O44" i="7"/>
  <c r="O43" i="7"/>
  <c r="O42" i="7"/>
  <c r="O41" i="7"/>
  <c r="P37" i="7"/>
  <c r="O37" i="7"/>
  <c r="P33" i="7"/>
  <c r="O33" i="7"/>
  <c r="P18" i="7"/>
  <c r="O18" i="7"/>
  <c r="P8" i="7"/>
  <c r="P9" i="7"/>
  <c r="O9" i="7"/>
  <c r="O8" i="7"/>
  <c r="P7" i="7"/>
  <c r="O7" i="7"/>
  <c r="E104" i="7" l="1"/>
  <c r="E103" i="7"/>
  <c r="E75" i="7"/>
  <c r="E72" i="7"/>
  <c r="E63" i="7"/>
  <c r="E49" i="7"/>
  <c r="E51" i="7"/>
  <c r="E9" i="7"/>
  <c r="F95" i="7" l="1"/>
  <c r="M95" i="7" s="1"/>
  <c r="E95" i="7"/>
  <c r="L95" i="7" l="1"/>
  <c r="J95" i="7"/>
  <c r="I95" i="7"/>
  <c r="K95" i="7"/>
  <c r="F92" i="7" l="1"/>
  <c r="J92" i="7" s="1"/>
  <c r="J105" i="7"/>
  <c r="K105" i="7"/>
  <c r="F103" i="7"/>
  <c r="M103" i="7" s="1"/>
  <c r="F104" i="7"/>
  <c r="K104" i="7" s="1"/>
  <c r="I104" i="7"/>
  <c r="L104" i="7"/>
  <c r="F51" i="7"/>
  <c r="L51" i="7" s="1"/>
  <c r="F44" i="7"/>
  <c r="M44" i="7" s="1"/>
  <c r="E44" i="7"/>
  <c r="F37" i="7"/>
  <c r="M37" i="7" s="1"/>
  <c r="E37" i="7"/>
  <c r="L103" i="7" l="1"/>
  <c r="M104" i="7"/>
  <c r="I51" i="7"/>
  <c r="J104" i="7"/>
  <c r="J103" i="7"/>
  <c r="K92" i="7"/>
  <c r="M51" i="7"/>
  <c r="K103" i="7"/>
  <c r="I103" i="7"/>
  <c r="K51" i="7"/>
  <c r="J51" i="7"/>
  <c r="L37" i="7"/>
  <c r="K37" i="7"/>
  <c r="L44" i="7"/>
  <c r="K44" i="7"/>
  <c r="J44" i="7"/>
  <c r="I44" i="7"/>
  <c r="J37" i="7"/>
  <c r="I37" i="7"/>
  <c r="F109" i="7" l="1"/>
  <c r="M109" i="7" s="1"/>
  <c r="E109" i="7"/>
  <c r="F108" i="7"/>
  <c r="M108" i="7" s="1"/>
  <c r="E108" i="7"/>
  <c r="F106" i="7"/>
  <c r="E106" i="7"/>
  <c r="F101" i="7"/>
  <c r="M101" i="7" s="1"/>
  <c r="E101" i="7"/>
  <c r="F100" i="7"/>
  <c r="J100" i="7" s="1"/>
  <c r="E100" i="7"/>
  <c r="F99" i="7"/>
  <c r="M99" i="7" s="1"/>
  <c r="E99" i="7"/>
  <c r="F97" i="7"/>
  <c r="J97" i="7" s="1"/>
  <c r="E97" i="7"/>
  <c r="F94" i="7"/>
  <c r="M94" i="7" s="1"/>
  <c r="E94" i="7"/>
  <c r="M92" i="7"/>
  <c r="E92" i="7"/>
  <c r="F90" i="7"/>
  <c r="J90" i="7" s="1"/>
  <c r="E90" i="7"/>
  <c r="F88" i="7"/>
  <c r="M88" i="7" s="1"/>
  <c r="E88" i="7"/>
  <c r="F86" i="7"/>
  <c r="J86" i="7" s="1"/>
  <c r="E86" i="7"/>
  <c r="F83" i="7"/>
  <c r="M83" i="7" s="1"/>
  <c r="E83" i="7"/>
  <c r="F81" i="7"/>
  <c r="J81" i="7" s="1"/>
  <c r="E81" i="7"/>
  <c r="F79" i="7"/>
  <c r="M79" i="7" s="1"/>
  <c r="E79" i="7"/>
  <c r="F77" i="7"/>
  <c r="J77" i="7" s="1"/>
  <c r="E77" i="7"/>
  <c r="F75" i="7"/>
  <c r="M75" i="7" s="1"/>
  <c r="F74" i="7"/>
  <c r="M74" i="7" s="1"/>
  <c r="E74" i="7"/>
  <c r="F72" i="7"/>
  <c r="L72" i="7" s="1"/>
  <c r="F70" i="7"/>
  <c r="M70" i="7" s="1"/>
  <c r="E70" i="7"/>
  <c r="F67" i="7"/>
  <c r="J67" i="7" s="1"/>
  <c r="E67" i="7"/>
  <c r="F65" i="7"/>
  <c r="M65" i="7" s="1"/>
  <c r="E65" i="7"/>
  <c r="F63" i="7"/>
  <c r="L63" i="7" s="1"/>
  <c r="F60" i="7"/>
  <c r="J60" i="7" s="1"/>
  <c r="E60" i="7"/>
  <c r="F57" i="7"/>
  <c r="J57" i="7" s="1"/>
  <c r="E57" i="7"/>
  <c r="F56" i="7"/>
  <c r="J56" i="7" s="1"/>
  <c r="E56" i="7"/>
  <c r="F55" i="7"/>
  <c r="E55" i="7"/>
  <c r="F53" i="7"/>
  <c r="J53" i="7" s="1"/>
  <c r="E53" i="7"/>
  <c r="F49" i="7"/>
  <c r="J49" i="7" s="1"/>
  <c r="F48" i="7"/>
  <c r="E48" i="7"/>
  <c r="F46" i="7"/>
  <c r="J46" i="7" s="1"/>
  <c r="E46" i="7"/>
  <c r="F43" i="7"/>
  <c r="J43" i="7" s="1"/>
  <c r="E43" i="7"/>
  <c r="F42" i="7"/>
  <c r="J42" i="7" s="1"/>
  <c r="E42" i="7"/>
  <c r="F41" i="7"/>
  <c r="E41" i="7"/>
  <c r="F39" i="7"/>
  <c r="J39" i="7" s="1"/>
  <c r="E39" i="7"/>
  <c r="F35" i="7"/>
  <c r="J35" i="7" s="1"/>
  <c r="E35" i="7"/>
  <c r="F33" i="7"/>
  <c r="J33" i="7" s="1"/>
  <c r="E33" i="7"/>
  <c r="F31" i="7"/>
  <c r="J31" i="7" s="1"/>
  <c r="E31" i="7"/>
  <c r="F28" i="7"/>
  <c r="E28" i="7"/>
  <c r="F26" i="7"/>
  <c r="J26" i="7" s="1"/>
  <c r="E26" i="7"/>
  <c r="F24" i="7"/>
  <c r="J24" i="7" s="1"/>
  <c r="E24" i="7"/>
  <c r="F22" i="7"/>
  <c r="J22" i="7" s="1"/>
  <c r="E22" i="7"/>
  <c r="F20" i="7"/>
  <c r="J20" i="7" s="1"/>
  <c r="E20" i="7"/>
  <c r="F18" i="7"/>
  <c r="J18" i="7" s="1"/>
  <c r="E18" i="7"/>
  <c r="F16" i="7"/>
  <c r="E16" i="7"/>
  <c r="F13" i="7"/>
  <c r="J13" i="7" s="1"/>
  <c r="E13" i="7"/>
  <c r="F11" i="7"/>
  <c r="J11" i="7" s="1"/>
  <c r="E11" i="7"/>
  <c r="F9" i="7"/>
  <c r="L9" i="7" s="1"/>
  <c r="F8" i="7"/>
  <c r="J8" i="7" s="1"/>
  <c r="E8" i="7"/>
  <c r="F7" i="7"/>
  <c r="M7" i="7" s="1"/>
  <c r="E7" i="7"/>
  <c r="K106" i="7" l="1"/>
  <c r="J106" i="7"/>
  <c r="L13" i="7"/>
  <c r="L42" i="7"/>
  <c r="L74" i="7"/>
  <c r="L106" i="7"/>
  <c r="L18" i="7"/>
  <c r="L26" i="7"/>
  <c r="L31" i="7"/>
  <c r="L35" i="7"/>
  <c r="K35" i="7"/>
  <c r="L56" i="7"/>
  <c r="L57" i="7"/>
  <c r="L60" i="7"/>
  <c r="L97" i="7"/>
  <c r="M9" i="7"/>
  <c r="K42" i="7"/>
  <c r="K57" i="7"/>
  <c r="L65" i="7"/>
  <c r="L67" i="7"/>
  <c r="L70" i="7"/>
  <c r="L99" i="7"/>
  <c r="L100" i="7"/>
  <c r="I9" i="7"/>
  <c r="K18" i="7"/>
  <c r="L22" i="7"/>
  <c r="K31" i="7"/>
  <c r="L39" i="7"/>
  <c r="K39" i="7"/>
  <c r="L46" i="7"/>
  <c r="K46" i="7"/>
  <c r="L53" i="7"/>
  <c r="K53" i="7"/>
  <c r="K60" i="7"/>
  <c r="K13" i="7"/>
  <c r="M8" i="7"/>
  <c r="K22" i="7"/>
  <c r="M26" i="7"/>
  <c r="M31" i="7"/>
  <c r="M39" i="7"/>
  <c r="M42" i="7"/>
  <c r="K56" i="7"/>
  <c r="M57" i="7"/>
  <c r="M60" i="7"/>
  <c r="L77" i="7"/>
  <c r="L79" i="7"/>
  <c r="L81" i="7"/>
  <c r="L83" i="7"/>
  <c r="L86" i="7"/>
  <c r="L88" i="7"/>
  <c r="L90" i="7"/>
  <c r="L92" i="7"/>
  <c r="L94" i="7"/>
  <c r="L101" i="7"/>
  <c r="L108" i="7"/>
  <c r="L109" i="7"/>
  <c r="L8" i="7"/>
  <c r="K8" i="7"/>
  <c r="K9" i="7"/>
  <c r="M13" i="7"/>
  <c r="M18" i="7"/>
  <c r="M22" i="7"/>
  <c r="K26" i="7"/>
  <c r="M35" i="7"/>
  <c r="M46" i="7"/>
  <c r="M53" i="7"/>
  <c r="M56" i="7"/>
  <c r="I63" i="7"/>
  <c r="K63" i="7"/>
  <c r="M63" i="7"/>
  <c r="J65" i="7"/>
  <c r="I67" i="7"/>
  <c r="K67" i="7"/>
  <c r="M67" i="7"/>
  <c r="J70" i="7"/>
  <c r="I72" i="7"/>
  <c r="K72" i="7"/>
  <c r="M72" i="7"/>
  <c r="J74" i="7"/>
  <c r="J75" i="7"/>
  <c r="L75" i="7"/>
  <c r="I77" i="7"/>
  <c r="K77" i="7"/>
  <c r="M77" i="7"/>
  <c r="J79" i="7"/>
  <c r="I81" i="7"/>
  <c r="K81" i="7"/>
  <c r="M81" i="7"/>
  <c r="J83" i="7"/>
  <c r="I86" i="7"/>
  <c r="K86" i="7"/>
  <c r="M86" i="7"/>
  <c r="J88" i="7"/>
  <c r="I90" i="7"/>
  <c r="K90" i="7"/>
  <c r="M90" i="7"/>
  <c r="J94" i="7"/>
  <c r="I97" i="7"/>
  <c r="K97" i="7"/>
  <c r="M97" i="7"/>
  <c r="J99" i="7"/>
  <c r="I100" i="7"/>
  <c r="K100" i="7"/>
  <c r="M100" i="7"/>
  <c r="J101" i="7"/>
  <c r="I106" i="7"/>
  <c r="M106" i="7"/>
  <c r="J108" i="7"/>
  <c r="J109" i="7"/>
  <c r="J63" i="7"/>
  <c r="I65" i="7"/>
  <c r="K65" i="7"/>
  <c r="I70" i="7"/>
  <c r="K70" i="7"/>
  <c r="J72" i="7"/>
  <c r="I74" i="7"/>
  <c r="K74" i="7"/>
  <c r="I75" i="7"/>
  <c r="K75" i="7"/>
  <c r="I79" i="7"/>
  <c r="K79" i="7"/>
  <c r="I83" i="7"/>
  <c r="K83" i="7"/>
  <c r="I88" i="7"/>
  <c r="K88" i="7"/>
  <c r="I92" i="7"/>
  <c r="I94" i="7"/>
  <c r="K94" i="7"/>
  <c r="I99" i="7"/>
  <c r="K99" i="7"/>
  <c r="I101" i="7"/>
  <c r="K101" i="7"/>
  <c r="I108" i="7"/>
  <c r="K108" i="7"/>
  <c r="I109" i="7"/>
  <c r="K109" i="7"/>
  <c r="J7" i="7"/>
  <c r="L7" i="7"/>
  <c r="I13" i="7"/>
  <c r="M16" i="7"/>
  <c r="K16" i="7"/>
  <c r="I16" i="7"/>
  <c r="L16" i="7"/>
  <c r="I26" i="7"/>
  <c r="M28" i="7"/>
  <c r="K28" i="7"/>
  <c r="I28" i="7"/>
  <c r="L28" i="7"/>
  <c r="I35" i="7"/>
  <c r="I39" i="7"/>
  <c r="M41" i="7"/>
  <c r="K41" i="7"/>
  <c r="I41" i="7"/>
  <c r="L41" i="7"/>
  <c r="I46" i="7"/>
  <c r="M48" i="7"/>
  <c r="K48" i="7"/>
  <c r="I48" i="7"/>
  <c r="L48" i="7"/>
  <c r="I53" i="7"/>
  <c r="M55" i="7"/>
  <c r="K55" i="7"/>
  <c r="I55" i="7"/>
  <c r="L55" i="7"/>
  <c r="I57" i="7"/>
  <c r="I7" i="7"/>
  <c r="K7" i="7"/>
  <c r="I8" i="7"/>
  <c r="M11" i="7"/>
  <c r="K11" i="7"/>
  <c r="I11" i="7"/>
  <c r="L11" i="7"/>
  <c r="J16" i="7"/>
  <c r="I18" i="7"/>
  <c r="M20" i="7"/>
  <c r="K20" i="7"/>
  <c r="I20" i="7"/>
  <c r="L20" i="7"/>
  <c r="I22" i="7"/>
  <c r="M24" i="7"/>
  <c r="K24" i="7"/>
  <c r="I24" i="7"/>
  <c r="L24" i="7"/>
  <c r="J28" i="7"/>
  <c r="I31" i="7"/>
  <c r="M33" i="7"/>
  <c r="K33" i="7"/>
  <c r="I33" i="7"/>
  <c r="L33" i="7"/>
  <c r="J41" i="7"/>
  <c r="I42" i="7"/>
  <c r="M43" i="7"/>
  <c r="K43" i="7"/>
  <c r="I43" i="7"/>
  <c r="L43" i="7"/>
  <c r="J48" i="7"/>
  <c r="M49" i="7"/>
  <c r="K49" i="7"/>
  <c r="I49" i="7"/>
  <c r="L49" i="7"/>
  <c r="J55" i="7"/>
  <c r="I56" i="7"/>
  <c r="I60" i="7"/>
  <c r="J9" i="7"/>
</calcChain>
</file>

<file path=xl/sharedStrings.xml><?xml version="1.0" encoding="utf-8"?>
<sst xmlns="http://schemas.openxmlformats.org/spreadsheetml/2006/main" count="468" uniqueCount="276">
  <si>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</si>
  <si>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</si>
  <si>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</si>
  <si>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</si>
  <si>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</si>
  <si>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</si>
  <si>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</si>
  <si>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</si>
  <si>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</si>
  <si>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</si>
  <si>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</si>
  <si>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</si>
  <si>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</si>
  <si>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</si>
  <si>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</si>
  <si>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</si>
  <si>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</si>
  <si>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</si>
  <si>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</si>
  <si>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</si>
  <si>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</si>
  <si>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</si>
  <si>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</si>
  <si>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</si>
  <si>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</si>
  <si>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</si>
  <si>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</si>
  <si>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</si>
  <si>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</si>
  <si>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</si>
  <si>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</si>
  <si>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</si>
  <si>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</si>
  <si>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</si>
  <si>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</si>
  <si>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</si>
  <si>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</si>
  <si>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</si>
  <si>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</si>
  <si>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</si>
  <si>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</si>
  <si>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</si>
  <si>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</si>
  <si>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</si>
  <si>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</si>
  <si>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</si>
  <si>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</si>
  <si>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</si>
  <si>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</si>
  <si>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</si>
  <si>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</si>
  <si>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</si>
  <si>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</si>
  <si>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</si>
  <si>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</si>
  <si>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</si>
  <si>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</si>
  <si>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</si>
  <si>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</si>
  <si>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</si>
  <si>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</si>
  <si>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</si>
  <si>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</si>
  <si>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</si>
  <si>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</si>
  <si>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</si>
  <si>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</si>
  <si>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</si>
  <si>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</si>
  <si>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</si>
  <si>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</si>
  <si>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</si>
  <si>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</si>
  <si>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</si>
  <si>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</si>
  <si>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</si>
  <si>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</si>
  <si>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</si>
  <si>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</si>
  <si>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</si>
  <si>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</si>
  <si>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</si>
  <si>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</si>
  <si>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</si>
  <si>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</si>
  <si>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</si>
  <si>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</si>
  <si>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</si>
  <si>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</si>
  <si>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</si>
  <si>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</si>
  <si>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</si>
  <si>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</si>
  <si>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</si>
  <si>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</si>
  <si>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</si>
  <si>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</si>
  <si>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</si>
  <si>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</si>
  <si>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</si>
  <si>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</si>
  <si>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</si>
  <si>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</si>
  <si>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</si>
  <si>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</si>
  <si>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</si>
  <si>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</si>
  <si>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</si>
  <si>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</si>
  <si>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</si>
  <si>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</si>
  <si>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</si>
  <si>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</si>
  <si>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</si>
  <si>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</si>
  <si>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</si>
  <si>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</si>
  <si>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</si>
  <si>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</si>
  <si>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</si>
  <si>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</si>
  <si>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</si>
  <si>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</si>
  <si>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</si>
  <si>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</si>
  <si>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</si>
  <si>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</si>
  <si>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</si>
  <si>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</si>
  <si>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</si>
  <si>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</si>
  <si>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</si>
  <si>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</si>
  <si>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</si>
  <si>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</si>
  <si>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</si>
  <si>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</si>
  <si>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</si>
  <si>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</si>
  <si>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</si>
  <si>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</si>
  <si>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</si>
  <si>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</si>
  <si>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</si>
  <si>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Остаток объемов до конца года гр.4-гр.6</t>
  </si>
  <si>
    <t>Медицинская помощь, предоставляемая в  условиях дневного стационара</t>
  </si>
  <si>
    <t>Наименование организации, 
от которой поступило обращение</t>
  </si>
  <si>
    <t>Эндоскопические диагностические исследования</t>
  </si>
  <si>
    <t>Факт за 2024г без 62 кода</t>
  </si>
  <si>
    <t>1</t>
  </si>
  <si>
    <t>Остаток объемов до конца года в месяцах (гр11/гр14)</t>
  </si>
  <si>
    <t>ООО "Здоровье +"</t>
  </si>
  <si>
    <t>Увеличение распределенных объемов медицинской помощи</t>
  </si>
  <si>
    <t>ГБУЗ "Пензенская областная клиническая больница им. Н.Н. Бурденко"</t>
  </si>
  <si>
    <t>Магнитно-резонансная томография с внутривенным контрастированием</t>
  </si>
  <si>
    <t>ГБУЗ " Кузнецкая детская ЦРБ"</t>
  </si>
  <si>
    <t>№ 212 от 05.04.2024</t>
  </si>
  <si>
    <t>Перераспределение распределенных объемов медицинской помощи в условиях КС по профилям "Пульмонология" (+80) и "Инфекционные болезни" (-123)</t>
  </si>
  <si>
    <t>ЧУЗ "Клиническая больница "РЖД-Медицина"</t>
  </si>
  <si>
    <t>№ 01-12/543 от 03.04.2024</t>
  </si>
  <si>
    <t>ООО "КДЦ "Клиника-Сити"</t>
  </si>
  <si>
    <t xml:space="preserve">ООО "КДЛ на Измайлова" </t>
  </si>
  <si>
    <t>№ 23 от 08.04.2024</t>
  </si>
  <si>
    <t>Перераспределение распределенных объемов медицинской помощи в условиях КС  профилю "Онкология"</t>
  </si>
  <si>
    <t>Перераспределение распределенных объемов медицинской помощи  в условиях ДС по профилю "Онкология"</t>
  </si>
  <si>
    <t>№ 29 от 02.04.2024</t>
  </si>
  <si>
    <t>ООО "ЛДЦ "Губернский доктор"</t>
  </si>
  <si>
    <t>Медицинская помощь, предоставляемая в амбулаторных условиях с профилактической и иной целью (в посещениях)</t>
  </si>
  <si>
    <t>ГБУЗ "Пензенская РБ"</t>
  </si>
  <si>
    <t>Распределение объемов медицинской помощи по профилю "Эндокринология" (Школа сахарного диабета)</t>
  </si>
  <si>
    <t>№ 901 от 11.04.2024</t>
  </si>
  <si>
    <t>Перераспределение распределенных объемов медицинской помощи в условиях ДС по профилю "Онкология"</t>
  </si>
  <si>
    <t>ГБУЗ "Лунинская районная больница"</t>
  </si>
  <si>
    <t>ГБУЗ "Пензенский областной клинический центр СВМП"</t>
  </si>
  <si>
    <t>№ 665 от 10.04.2024</t>
  </si>
  <si>
    <t>Перераспределение распределенных объемов медицинской помощи в условиях ДС по профилю "Прочее"</t>
  </si>
  <si>
    <t xml:space="preserve"> № 79 от 12.04.2024</t>
  </si>
  <si>
    <t>№ 1510 от 12.04.2024</t>
  </si>
  <si>
    <t>Перераспределение объемов медицинской помощи в условиях ДС по профилю "Прочее"</t>
  </si>
  <si>
    <t>Распределено решением Комиссии от 10.04.2024 Протокол № 7</t>
  </si>
  <si>
    <t>на период январь-апрель 2024 года (гр4/12*4)</t>
  </si>
  <si>
    <t>% исполнения январь-апрель (гр.6/гр.5                        *100)</t>
  </si>
  <si>
    <t>Отклонение объемов  за январь-апрель 2024 года 
гр.5-гр.6
"-" превышение над планом</t>
  </si>
  <si>
    <t>Медицинская помощь, предоставляемая в амбулаторных условиях в связи с заболеванием (обращения)</t>
  </si>
  <si>
    <t>МЧУ  "Нефросовет</t>
  </si>
  <si>
    <t>№55/НС от 12.04.2024</t>
  </si>
  <si>
    <t>ГБУЗ "Сердобская ЦРБ им. А.И. Настина"</t>
  </si>
  <si>
    <t>№470 от 15.04.2024</t>
  </si>
  <si>
    <t>№ 1422 от 09.04.2024, №1491 от 11.04.2024</t>
  </si>
  <si>
    <t>ГБУЗ "Кузнецкая ЦРБ"</t>
  </si>
  <si>
    <t>№ 571 от 16.04.2024</t>
  </si>
  <si>
    <t>ГБУЗ "Башмаковская РБ"</t>
  </si>
  <si>
    <t>№431/1 от 16.04.2024</t>
  </si>
  <si>
    <t>№ 433/1 от 16.04.2024</t>
  </si>
  <si>
    <t>№ 666 от 10.04.2024</t>
  </si>
  <si>
    <t>1.3.</t>
  </si>
  <si>
    <t>№446 от 18.04.2024</t>
  </si>
  <si>
    <t>Распределение объемов по диспансерному наблюдению с онкологическими заболеваниями</t>
  </si>
  <si>
    <t>Неотложная медицинская помощь (в посещениях)</t>
  </si>
  <si>
    <t>3.1.</t>
  </si>
  <si>
    <t>7.5</t>
  </si>
  <si>
    <t>7.6</t>
  </si>
  <si>
    <t>7.7</t>
  </si>
  <si>
    <t>8.2</t>
  </si>
  <si>
    <t>8.3</t>
  </si>
  <si>
    <t>8.4</t>
  </si>
  <si>
    <t>8.5</t>
  </si>
  <si>
    <t>8.6</t>
  </si>
  <si>
    <t>8.7</t>
  </si>
  <si>
    <t>8.8</t>
  </si>
  <si>
    <t>8.9</t>
  </si>
  <si>
    <t>№880 от 22.04.2024</t>
  </si>
  <si>
    <t>4.2.</t>
  </si>
  <si>
    <t>ГБУЗ "ПОКБ им. Н.Н. Бурденко"</t>
  </si>
  <si>
    <t>№1647 от 23.04.2024</t>
  </si>
  <si>
    <t>№ 41 от 05.04.2024, 
№51 от 24.04.2024</t>
  </si>
  <si>
    <t>Факт за январь-апрель 2024 г. с учетом кода 62</t>
  </si>
  <si>
    <t xml:space="preserve">Увеличение распределенных объемов медицинской помощи </t>
  </si>
  <si>
    <t>Перераспределение распределенных объемов по проведению ЗПТ с учетом фактического количества пациентов, в том числе с учетом пациентов (8) ранее получаемых ЗПТ в ДС  ООО «Фрезениус нефрокеа» (г.Москва)</t>
  </si>
  <si>
    <t>Перераспределение распределенных объемов медицинской помощи в условиях КС по профилям "Терапия" (-1) и "Пульмонология" (+1)</t>
  </si>
  <si>
    <t>Перераспределение распределенных объемов медицинской помощи в условиях КС по профилям "Акушерство и гинекология" (-15) и "Аллергология и иммунология" (+15)</t>
  </si>
  <si>
    <t>Перераспределение распределенных объемов медицинской помощи в условиях ДС по профилям "Прочее" (-10) и "Травматология и ортопедия" (+10)</t>
  </si>
  <si>
    <t>Перераспределение 6600 посещений на  доврачебную медицинскую помощь в неотложной форме, оказываемую медицинскими работниками, со средним медицинским образованием по специальности «лечебное дело», за счет распределенных объемов неотложной медицинской помощи</t>
  </si>
  <si>
    <t>Увеличение распределенных объемов медицинской помощи в условиях КС по профилю "Прочие"</t>
  </si>
  <si>
    <t>№ 22 от 01.04.2024, 
№ 28 от 26.04.2024</t>
  </si>
  <si>
    <t>Приложение №2.2  к Протоколу № 9</t>
  </si>
  <si>
    <t>Увеличение распределенных объемов медицинской помощи
 (услуга А04.10.002 эхокардиография)</t>
  </si>
  <si>
    <t>№ 508 от 08.04.2024</t>
  </si>
  <si>
    <t>Перераспределение распределенных объемов медицинской помощи в условиях ДС по профилю "Онкология" и между профилями "Урология" (-20) и "Нефрология"(+20)</t>
  </si>
  <si>
    <t>Увеличение распределенных объемов медицинской помощи в условиях ДС по профилю "Прочее" КСГ ds36.001</t>
  </si>
  <si>
    <t>ГБУЗ "Бессоновская  РБ"</t>
  </si>
  <si>
    <t>№767 от 02.05.2024</t>
  </si>
  <si>
    <t>ГБУЗ «Клиническая больница №6 им. Г.А. Захарьина»</t>
  </si>
  <si>
    <t>7.8</t>
  </si>
  <si>
    <t>№2454 от 27.04.2024</t>
  </si>
  <si>
    <t>Перераспределение распределенных объемов медицинской помощи в условиях КС по профилям "инфекционные болезни" (+50) и "хирургия (абдоминальная) " (-50)</t>
  </si>
  <si>
    <r>
      <t xml:space="preserve">Распределение дополнительных услуг </t>
    </r>
    <r>
      <rPr>
        <b/>
        <sz val="18"/>
        <rFont val="Times New Roman"/>
        <family val="1"/>
        <charset val="204"/>
        <scheme val="minor"/>
      </rPr>
      <t>по проведению заместительной почечной терапии в условиях КС</t>
    </r>
    <r>
      <rPr>
        <sz val="18"/>
        <rFont val="Times New Roman"/>
        <family val="1"/>
        <charset val="204"/>
        <scheme val="minor"/>
      </rPr>
      <t>, оплата которых осуществляется за счет средств ОМС, А18.05.006.001 «Селективная гемосорбция липополисахаридов»</t>
    </r>
  </si>
  <si>
    <t>1.4</t>
  </si>
  <si>
    <t>ООО "Здоровье проф"</t>
  </si>
  <si>
    <t xml:space="preserve">Увеличение распределенных объемов медицинской помощи по профилю "стоматология" </t>
  </si>
  <si>
    <t>Перераспределение распределенных объемов по профилям гастроэнтерология (-20), травматология (-17), терапия (+37)
Увеличение распределенных объемов по профилю
 "стоматология" (+200)</t>
  </si>
  <si>
    <t>№804 от 27.04.2024</t>
  </si>
  <si>
    <t>Увеличение распределенных объемов медицинской помощи в условиях КС по профилю "Инфекционные болезни":  
КСГ st12.003 (+20),  st12.008 (+150),  st12.009 (+120), 
 st12.011 (+50),  st12.012 (+200)</t>
  </si>
  <si>
    <t>№805 от 02.05.2024</t>
  </si>
  <si>
    <t>№44 от 19.04.2024</t>
  </si>
  <si>
    <t>Перераспределить распределенные между медицинскими организациями объемы медицинской помощи, предоставляемой в амбулаторных условиях с профилактической и иной целью на основании данных персонифицированного учета сведений о медицинской помощи, оказанной застрахованным лицам за период январь-апрель 2024 года и на основании обоснованных обращений медицинских организаций</t>
  </si>
  <si>
    <t>8.10</t>
  </si>
  <si>
    <t xml:space="preserve"> Не соответствует  требованиям п.157 Правил ОМС, утв. Приказом  МЗРФ от 28.02.2019 №108н (с последующими изменениями). </t>
  </si>
  <si>
    <t>Распределение объемов медицинской помощи 
по проведению  колоноскопии.
Распределено всего 1167 исследований, 
в том числе услуг колоноскопии - 0</t>
  </si>
  <si>
    <t>2.2</t>
  </si>
  <si>
    <t>Перераспределить, распределенные между медицинскими организациями, объемы медицинской помощи по проведению ультразвуковых исследований сердечно-сосудистой системы на основании данных персонифицированного учета сведений о медицинской помощи, оказанной застрахованным лицам за период январь-апрель 2024 года, и на основании обоснованных обращений медицинских организаций</t>
  </si>
  <si>
    <t>Рекомендовать руководителю медицинской организации ГБУЗ «ПОКЦ СВМП» осуществлять оказание медицинской помощи пациентам с проведением заместительной почечной терапии методом «Селективная гемосорбция липополисахаридов» (А18.05.006.001) в пределах распределенных объемов по проведению заместительной почечной терапии в условиях круглосуточного стационара и в пределах объемов финансового обеспечения, распределенных решениями Комиссии на 2024 год.</t>
  </si>
  <si>
    <t>Перераспределить распределенные между медицинскими организациями объемы медицинской помощи, предоставляемой в условиях круглосуточного стационара по профилям медицинской помощи (и / или КСГ),  на основании  данных персонифицированного учета сведений о медицинской помощи, оказанной застрахованным лицам за период январь-апрель 2024 года, и на основании обоснованных обращений медицинских организаций</t>
  </si>
  <si>
    <t>Увеличение объема финансового обеспечения на 2024 год без увеличения объемов  представления медицинской помощи, распределенных на 2024 год, по профилю "инфекционные болезни"</t>
  </si>
  <si>
    <t>Принять к сведению обращение ГБУЗ "Пензенская РБ" 
 (исх. № 901 от 11.04.2024).
По данному воросу решение принято на заседании Комиссии  от 10.04.2024 (п. 1.7 Протокола № 7)</t>
  </si>
  <si>
    <t>Перераспределение распределенных объемов медицинской помощи в амбулаторных условиях по специальности "Терапия"</t>
  </si>
  <si>
    <t>Повторно рассмотреть обращение ООО « Здоровье проф» (исх. № 44 от 19.04.2024) на очередном заседании Комиссии, после уточнения предложений медицинской организацией в части видов и условий оказания медицинской помощи</t>
  </si>
  <si>
    <t>Перераспределить по специальностям распределенные объемы медицинской помощи, предоставляемой в амбулаторных условиях в неотложной форме  на основании обращения медицинской организации</t>
  </si>
  <si>
    <t>Распределить ГБУЗ "Бессоновская  РБ" объемы медицинской помощи по проведению эндоскопических диагностических исследований (колоноскопия) в связи с принятием в штат  ГБУЗ "Бессоновская  РБ" врача на должность врача - эндоскописта</t>
  </si>
  <si>
    <t>Повторно рассмотреть на очередном заседании Комиссии обращение ГБУЗ «Пензенский областной клинический центр СВМП» (исх. № 804 от 27.04.2024) по вопросу увеличения распределенных объемов медицинской помощи по результатам анализа оказанной медицинской помощи  за 1 полугодие 2024 года.</t>
  </si>
  <si>
    <t>Принять к сведению обращение ГБУЗ "Пензенский областной клинический центр СВМП" (исх. №805 от 02.05.2024).
Решением Комиссии на 2024 год установлен нормированный страховой запас в части превышения установленного объема средств, предназначенного на оплату медицимнской помощи в связи с превышением тарифов на оплату  медицинской помощи, по сравнению с запланированными, по профилю  "инфекционные болезни"  (гепатит С) в размере 9,3 млн.руб.</t>
  </si>
  <si>
    <t>Распределение объемов медицинской помощи в условиях ДС по профилю "Стоматология детская" в связи с получением соответствующей лицензии</t>
  </si>
  <si>
    <t>Перераспределение распределенных объемов медицинской помощи в условиях ДС по профилю "Неврология" с профиля "Кардиология" КСГds15.017</t>
  </si>
  <si>
    <t xml:space="preserve">Распределение объемов медицинской помощи в условиях КС по профилю "Инфекционные болезни" </t>
  </si>
  <si>
    <t>МЧУ  "Нефросовет"</t>
  </si>
  <si>
    <t xml:space="preserve"> Не соответствует  требованиям п.157 Правил ОМС, утв. Приказом  МЗРФ от 28.02.2019 №108н (с последующими изменениями). 
В соответствии с п.157 Правил ОМС в случае превышения объемов предоставления и финансового обеспечения медицинской помощи, распределенных медицинской организации решением Комиссии, медицинская организация в течение пяти рабочих дней после получения заключения по результатам медико-экономического контроля обязана обратиться в Комиссию с предложением о перераспределении объемов предоставления и финансового обеспечения медицинской помощи.</t>
  </si>
  <si>
    <t>Перераспределить распределенные между медицинскими организациями объемы медицинской помощи, предоставляемой в условиях дневного стационара, по профилям медицинской помощи (и / или КСГ), на основании обоснованных обращений медицинских организаций в адрес Комиссии</t>
  </si>
  <si>
    <t>2.4</t>
  </si>
  <si>
    <t>2.3</t>
  </si>
  <si>
    <t>2.9</t>
  </si>
  <si>
    <t>2.5</t>
  </si>
  <si>
    <t>8.11</t>
  </si>
  <si>
    <t>№970 от 06.05.2024</t>
  </si>
  <si>
    <t>ГБУЗ «Областной онкологический  клинический диспансер»</t>
  </si>
  <si>
    <t>Увеличение распределенных объемов медицинской помощи в условиях ДС по профилю "Онкология" (+113)</t>
  </si>
  <si>
    <t>2.2, 2.9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</si>
</sst>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</numFmts>
  <fonts count="28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36"/>
      <name val="Times New Roman"/>
      <family val="1"/>
      <charset val="204"/>
      <scheme val="minor"/>
    </font>
    <font>
      <b/>
      <sz val="14"/>
      <name val="Times New Roman"/>
      <family val="1"/>
      <charset val="204"/>
      <scheme val="minor"/>
    </font>
    <font>
      <b/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  <scheme val="minor"/>
    </font>
    <font>
      <b/>
      <sz val="18"/>
      <color theme="1"/>
      <name val="Times New Roman"/>
      <family val="1"/>
      <charset val="204"/>
    </font>
    <font>
      <sz val="20"/>
      <name val="Times New Roman"/>
      <family val="1"/>
      <charset val="204"/>
      <scheme val="minor"/>
    </font>
    <font>
      <sz val="20"/>
      <color rgb="FFFF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250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20" fillId="0" borderId="0" xfId="0" applyFont="1" applyFill="1" applyAlignment="1">
      <alignment horizontal="center" vertical="center"/>
    </xf>
    <xf numFmtId="0" fontId="20" fillId="0" borderId="0" xfId="0" applyFont="1" applyFill="1"/>
    <xf numFmtId="0" fontId="6" fillId="0" borderId="7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23" fillId="2" borderId="1" xfId="1" applyNumberFormat="1" applyFont="1" applyFill="1" applyBorder="1" applyAlignment="1">
      <alignment horizontal="left" vertical="center"/>
    </xf>
    <xf numFmtId="0" fontId="21" fillId="2" borderId="1" xfId="1" applyNumberFormat="1" applyFont="1" applyFill="1" applyBorder="1" applyAlignment="1">
      <alignment horizontal="left" vertical="center"/>
    </xf>
    <xf numFmtId="49" fontId="17" fillId="2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4" fillId="3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1" fillId="2" borderId="1" xfId="1" applyNumberFormat="1" applyFont="1" applyFill="1" applyBorder="1" applyAlignment="1">
      <alignment vertical="center"/>
    </xf>
    <xf numFmtId="49" fontId="25" fillId="0" borderId="1" xfId="1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3" fontId="21" fillId="2" borderId="1" xfId="1" applyNumberFormat="1" applyFont="1" applyFill="1" applyBorder="1" applyAlignment="1">
      <alignment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11" fillId="6" borderId="1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3" fontId="12" fillId="3" borderId="1" xfId="1" applyNumberFormat="1" applyFont="1" applyFill="1" applyBorder="1" applyAlignment="1">
      <alignment horizontal="center" vertical="center" wrapText="1"/>
    </xf>
    <xf numFmtId="49" fontId="26" fillId="3" borderId="1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14" fontId="12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14" fontId="12" fillId="3" borderId="1" xfId="1" applyNumberFormat="1" applyFont="1" applyFill="1" applyBorder="1" applyAlignment="1">
      <alignment horizontal="center" vertical="center" wrapText="1"/>
    </xf>
    <xf numFmtId="0" fontId="12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3" xfId="1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49" fontId="27" fillId="3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8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 applyProtection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3" fontId="6" fillId="4" borderId="3" xfId="0" applyNumberFormat="1" applyFont="1" applyFill="1" applyBorder="1" applyAlignment="1">
      <alignment horizontal="center" vertical="center" wrapText="1"/>
    </xf>
    <xf numFmtId="3" fontId="6" fillId="4" borderId="4" xfId="0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2" fontId="7" fillId="6" borderId="3" xfId="1" applyNumberFormat="1" applyFont="1" applyFill="1" applyBorder="1" applyAlignment="1">
      <alignment horizontal="center" vertical="center" wrapText="1"/>
    </xf>
    <xf numFmtId="2" fontId="7" fillId="6" borderId="4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4" borderId="3" xfId="1" applyNumberFormat="1" applyFont="1" applyFill="1" applyBorder="1" applyAlignment="1">
      <alignment horizontal="center" vertical="center" wrapText="1"/>
    </xf>
    <xf numFmtId="4" fontId="7" fillId="4" borderId="4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12" fillId="0" borderId="3" xfId="1" applyNumberFormat="1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>
      <alignment horizontal="center" vertical="center" wrapText="1"/>
    </xf>
    <xf numFmtId="0" fontId="12" fillId="3" borderId="3" xfId="1" applyNumberFormat="1" applyFont="1" applyFill="1" applyBorder="1" applyAlignment="1">
      <alignment horizontal="center" vertical="center" wrapText="1"/>
    </xf>
    <xf numFmtId="0" fontId="12" fillId="3" borderId="4" xfId="1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 wrapText="1"/>
    </xf>
    <xf numFmtId="3" fontId="6" fillId="2" borderId="4" xfId="0" applyNumberFormat="1" applyFont="1" applyFill="1" applyBorder="1" applyAlignment="1">
      <alignment horizontal="center" vertical="center" wrapText="1"/>
    </xf>
    <xf numFmtId="3" fontId="7" fillId="6" borderId="3" xfId="1" applyNumberFormat="1" applyFont="1" applyFill="1" applyBorder="1" applyAlignment="1">
      <alignment horizontal="center" vertical="center" wrapText="1"/>
    </xf>
    <xf numFmtId="3" fontId="7" fillId="6" borderId="4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FFFF99"/>
      <color rgb="FFCCFF33"/>
      <color rgb="FF97FFD5"/>
      <color rgb="FF00FF99"/>
      <color rgb="FFFFDE53"/>
      <color rgb="FFFFCCFF"/>
      <color rgb="FFE1EACC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1"/>
  <sheetViews>
    <sheetView tabSelected="1" view="pageBreakPreview" zoomScale="40" zoomScaleNormal="50" zoomScaleSheetLayoutView="40" zoomScalePageLayoutView="41" workbookViewId="0">
      <pane xSplit="4" ySplit="7" topLeftCell="E38" activePane="bottomRight" state="frozen"/>
      <selection pane="topRight" activeCell="E1" sqref="E1"/>
      <selection pane="bottomLeft" activeCell="A8" sqref="A8"/>
      <selection pane="bottomRight" activeCell="R49" sqref="R49"/>
    </sheetView>
  </sheetViews>
  <sheetFormatPr defaultColWidth="11" defaultRowHeight="23.25" x14ac:dyDescent="0.3"/>
  <cols>
    <col min="1" max="1" width="10.7109375" style="17" bestFit="1" customWidth="1"/>
    <col min="2" max="2" width="44.140625" style="3" customWidth="1"/>
    <col min="3" max="3" width="36.140625" style="3" customWidth="1"/>
    <col min="4" max="4" width="21.140625" style="3" customWidth="1"/>
    <col min="5" max="5" width="24.7109375" style="3" customWidth="1"/>
    <col min="6" max="6" width="18.5703125" style="3" customWidth="1"/>
    <col min="7" max="7" width="15.140625" style="3" customWidth="1"/>
    <col min="8" max="8" width="17.140625" style="3" customWidth="1"/>
    <col min="9" max="9" width="19.7109375" style="3" customWidth="1"/>
    <col min="10" max="10" width="17.85546875" style="3" customWidth="1"/>
    <col min="11" max="11" width="24" style="3" customWidth="1"/>
    <col min="12" max="12" width="21.42578125" style="3" customWidth="1"/>
    <col min="13" max="13" width="29" style="3" customWidth="1"/>
    <col min="14" max="14" width="22.140625" style="3" customWidth="1"/>
    <col min="15" max="15" width="26.140625" style="3" customWidth="1"/>
    <col min="16" max="16" width="102.42578125" style="3" customWidth="1"/>
    <col min="17" max="17" width="94.5703125" style="16" customWidth="1"/>
    <col min="18" max="18" width="28" style="16" customWidth="1"/>
    <col min="19" max="19" width="9.28515625" style="17" customWidth="1"/>
    <col min="20" max="16384" width="11" style="2"/>
  </cols>
  <sheetData>
    <row r="1" spans="1:28" ht="44.25" customHeight="1" x14ac:dyDescent="0.3">
      <c r="A1" s="3"/>
      <c r="B1" s="118"/>
      <c r="P1" s="190" t="s">
        <v>225</v>
      </c>
      <c r="Q1" s="190"/>
      <c r="R1" s="190"/>
    </row>
    <row r="2" spans="1:28" ht="50.25" customHeight="1" x14ac:dyDescent="0.3">
      <c r="A2" s="192" t="s">
        <v>19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"/>
      <c r="S2" s="132">
        <v>4</v>
      </c>
    </row>
    <row r="3" spans="1:28" ht="94.5" customHeight="1" x14ac:dyDescent="0.3">
      <c r="A3" s="194" t="s">
        <v>0</v>
      </c>
      <c r="B3" s="194" t="s">
        <v>146</v>
      </c>
      <c r="C3" s="194" t="s">
        <v>5</v>
      </c>
      <c r="D3" s="194" t="s">
        <v>179</v>
      </c>
      <c r="E3" s="194"/>
      <c r="F3" s="195" t="s">
        <v>216</v>
      </c>
      <c r="G3" s="182" t="s">
        <v>14</v>
      </c>
      <c r="H3" s="182"/>
      <c r="I3" s="196" t="s">
        <v>181</v>
      </c>
      <c r="J3" s="197" t="s">
        <v>23</v>
      </c>
      <c r="K3" s="193" t="s">
        <v>144</v>
      </c>
      <c r="L3" s="193" t="s">
        <v>150</v>
      </c>
      <c r="M3" s="182" t="s">
        <v>182</v>
      </c>
      <c r="N3" s="182" t="s">
        <v>22</v>
      </c>
      <c r="O3" s="182" t="s">
        <v>7</v>
      </c>
      <c r="P3" s="182"/>
      <c r="Q3" s="191" t="s">
        <v>17</v>
      </c>
      <c r="R3" s="191" t="s">
        <v>18</v>
      </c>
      <c r="S3" s="117"/>
    </row>
    <row r="4" spans="1:28" ht="149.25" customHeight="1" x14ac:dyDescent="0.3">
      <c r="A4" s="194"/>
      <c r="B4" s="194"/>
      <c r="C4" s="194"/>
      <c r="D4" s="130" t="s">
        <v>6</v>
      </c>
      <c r="E4" s="131" t="s">
        <v>180</v>
      </c>
      <c r="F4" s="195"/>
      <c r="G4" s="155" t="s">
        <v>148</v>
      </c>
      <c r="H4" s="155" t="s">
        <v>13</v>
      </c>
      <c r="I4" s="196"/>
      <c r="J4" s="197"/>
      <c r="K4" s="193"/>
      <c r="L4" s="193"/>
      <c r="M4" s="182"/>
      <c r="N4" s="182"/>
      <c r="O4" s="155" t="s">
        <v>21</v>
      </c>
      <c r="P4" s="131" t="s">
        <v>4</v>
      </c>
      <c r="Q4" s="191"/>
      <c r="R4" s="191"/>
    </row>
    <row r="5" spans="1:28" s="18" customFormat="1" x14ac:dyDescent="0.3">
      <c r="A5" s="154">
        <v>1</v>
      </c>
      <c r="B5" s="130">
        <v>2</v>
      </c>
      <c r="C5" s="130">
        <v>3</v>
      </c>
      <c r="D5" s="130">
        <v>4</v>
      </c>
      <c r="E5" s="130">
        <v>5</v>
      </c>
      <c r="F5" s="154">
        <v>6</v>
      </c>
      <c r="G5" s="154">
        <v>7</v>
      </c>
      <c r="H5" s="154">
        <v>8</v>
      </c>
      <c r="I5" s="154">
        <v>9</v>
      </c>
      <c r="J5" s="154">
        <v>10</v>
      </c>
      <c r="K5" s="154">
        <v>11</v>
      </c>
      <c r="L5" s="154">
        <v>12</v>
      </c>
      <c r="M5" s="154">
        <v>13</v>
      </c>
      <c r="N5" s="154">
        <v>14</v>
      </c>
      <c r="O5" s="154">
        <v>15</v>
      </c>
      <c r="P5" s="130">
        <v>16</v>
      </c>
      <c r="Q5" s="130">
        <v>17</v>
      </c>
      <c r="R5" s="130"/>
      <c r="S5" s="17"/>
    </row>
    <row r="6" spans="1:28" s="122" customFormat="1" ht="42.75" customHeight="1" x14ac:dyDescent="0.3">
      <c r="A6" s="151" t="s">
        <v>149</v>
      </c>
      <c r="B6" s="47" t="s">
        <v>167</v>
      </c>
      <c r="C6" s="47"/>
      <c r="D6" s="47"/>
      <c r="E6" s="47"/>
      <c r="F6" s="139"/>
      <c r="G6" s="140"/>
      <c r="H6" s="140"/>
      <c r="I6" s="140"/>
      <c r="J6" s="141"/>
      <c r="K6" s="142"/>
      <c r="L6" s="142"/>
      <c r="M6" s="142"/>
      <c r="N6" s="140"/>
      <c r="O6" s="143"/>
      <c r="P6" s="140"/>
      <c r="Q6" s="140"/>
      <c r="R6" s="144"/>
      <c r="S6" s="121"/>
      <c r="T6" s="121"/>
      <c r="U6" s="121"/>
      <c r="V6" s="121"/>
      <c r="W6" s="121"/>
      <c r="X6" s="121"/>
      <c r="Y6" s="121"/>
      <c r="Z6" s="121"/>
      <c r="AA6" s="121"/>
      <c r="AB6" s="121"/>
    </row>
    <row r="7" spans="1:28" s="18" customFormat="1" ht="123" customHeight="1" x14ac:dyDescent="0.3">
      <c r="A7" s="45" t="s">
        <v>50</v>
      </c>
      <c r="B7" s="147" t="s">
        <v>168</v>
      </c>
      <c r="C7" s="159" t="s">
        <v>170</v>
      </c>
      <c r="D7" s="145">
        <v>1000</v>
      </c>
      <c r="E7" s="145">
        <f>ROUND((D7/12*$S$2),0)</f>
        <v>333</v>
      </c>
      <c r="F7" s="156">
        <f t="shared" ref="F7" si="0">G7+H7</f>
        <v>0</v>
      </c>
      <c r="G7" s="56">
        <v>0</v>
      </c>
      <c r="H7" s="154">
        <v>0</v>
      </c>
      <c r="I7" s="9">
        <f>ROUND(F7/E7*100,2)</f>
        <v>0</v>
      </c>
      <c r="J7" s="148">
        <f>ROUND(F7/D7*100,2)</f>
        <v>0</v>
      </c>
      <c r="K7" s="51">
        <f>D7-F7</f>
        <v>1000</v>
      </c>
      <c r="L7" s="149" t="e">
        <f>K7/N7</f>
        <v>#DIV/0!</v>
      </c>
      <c r="M7" s="21">
        <f t="shared" ref="M7" si="1">E7-F7</f>
        <v>333</v>
      </c>
      <c r="N7" s="21">
        <f>ROUND(F7/$S$2,0)</f>
        <v>0</v>
      </c>
      <c r="O7" s="56">
        <v>1000</v>
      </c>
      <c r="P7" s="31" t="s">
        <v>169</v>
      </c>
      <c r="Q7" s="138" t="s">
        <v>254</v>
      </c>
      <c r="R7" s="146" t="s">
        <v>267</v>
      </c>
      <c r="S7" s="119"/>
    </row>
    <row r="8" spans="1:28" s="18" customFormat="1" ht="99.75" customHeight="1" x14ac:dyDescent="0.3">
      <c r="A8" s="45" t="s">
        <v>55</v>
      </c>
      <c r="B8" s="147" t="s">
        <v>76</v>
      </c>
      <c r="C8" s="159" t="s">
        <v>176</v>
      </c>
      <c r="D8" s="145">
        <v>70803</v>
      </c>
      <c r="E8" s="145">
        <f>ROUND((D8/12*$S$2),0)</f>
        <v>23601</v>
      </c>
      <c r="F8" s="156">
        <f t="shared" ref="F8:F9" si="2">G8+H8</f>
        <v>24863</v>
      </c>
      <c r="G8" s="56">
        <v>24861</v>
      </c>
      <c r="H8" s="154">
        <v>2</v>
      </c>
      <c r="I8" s="9">
        <f>ROUND(F8/E8*100,2)</f>
        <v>105.35</v>
      </c>
      <c r="J8" s="148">
        <f>ROUND(F8/D8*100,2)</f>
        <v>35.119999999999997</v>
      </c>
      <c r="K8" s="51">
        <f>D8-F8</f>
        <v>45940</v>
      </c>
      <c r="L8" s="149">
        <f>K8/N8</f>
        <v>7.3906048906048909</v>
      </c>
      <c r="M8" s="21">
        <f t="shared" ref="M8" si="3">E8-F8</f>
        <v>-1262</v>
      </c>
      <c r="N8" s="21">
        <f>ROUND(F8/$S$2,0)</f>
        <v>6216</v>
      </c>
      <c r="O8" s="56">
        <v>5748</v>
      </c>
      <c r="P8" s="31" t="s">
        <v>255</v>
      </c>
      <c r="Q8" s="183" t="s">
        <v>245</v>
      </c>
      <c r="R8" s="146" t="s">
        <v>268</v>
      </c>
      <c r="S8" s="119"/>
    </row>
    <row r="9" spans="1:28" s="18" customFormat="1" ht="99.75" customHeight="1" x14ac:dyDescent="0.3">
      <c r="A9" s="45" t="s">
        <v>195</v>
      </c>
      <c r="B9" s="147" t="s">
        <v>191</v>
      </c>
      <c r="C9" s="159" t="s">
        <v>196</v>
      </c>
      <c r="D9" s="145">
        <v>6340</v>
      </c>
      <c r="E9" s="145">
        <f>ROUND((D9/12*$S$2),0)</f>
        <v>2113</v>
      </c>
      <c r="F9" s="156">
        <f t="shared" si="2"/>
        <v>18106</v>
      </c>
      <c r="G9" s="56">
        <v>18106</v>
      </c>
      <c r="H9" s="154">
        <v>0</v>
      </c>
      <c r="I9" s="9">
        <f>ROUND(F9/E9*100,2)</f>
        <v>856.89</v>
      </c>
      <c r="J9" s="148">
        <f>ROUND(F9/D9*100,2)</f>
        <v>285.58</v>
      </c>
      <c r="K9" s="51">
        <f>D9-F9</f>
        <v>-11766</v>
      </c>
      <c r="L9" s="149">
        <f>K9/N9</f>
        <v>-2.5990722332670644</v>
      </c>
      <c r="M9" s="21">
        <f t="shared" ref="M9" si="4">E9-F9</f>
        <v>-15993</v>
      </c>
      <c r="N9" s="21">
        <f>ROUND(F9/$S$2,0)</f>
        <v>4527</v>
      </c>
      <c r="O9" s="56">
        <v>672</v>
      </c>
      <c r="P9" s="31" t="s">
        <v>197</v>
      </c>
      <c r="Q9" s="184"/>
      <c r="R9" s="146" t="s">
        <v>268</v>
      </c>
      <c r="S9" s="119"/>
    </row>
    <row r="10" spans="1:28" s="18" customFormat="1" ht="116.25" x14ac:dyDescent="0.3">
      <c r="A10" s="45" t="s">
        <v>237</v>
      </c>
      <c r="B10" s="169" t="s">
        <v>238</v>
      </c>
      <c r="C10" s="168" t="s">
        <v>244</v>
      </c>
      <c r="D10" s="145">
        <v>297</v>
      </c>
      <c r="E10" s="145">
        <f>ROUND((D10/12*$S$2),0)</f>
        <v>99</v>
      </c>
      <c r="F10" s="156">
        <f t="shared" ref="F10" si="5">G10+H10</f>
        <v>89</v>
      </c>
      <c r="G10" s="56">
        <v>89</v>
      </c>
      <c r="H10" s="161">
        <v>0</v>
      </c>
      <c r="I10" s="9">
        <f>ROUND(F10/E10*100,2)</f>
        <v>89.9</v>
      </c>
      <c r="J10" s="148">
        <f>ROUND(F10/D10*100,2)</f>
        <v>29.97</v>
      </c>
      <c r="K10" s="51">
        <f>D10-F10</f>
        <v>208</v>
      </c>
      <c r="L10" s="149">
        <f>K10/N10</f>
        <v>9.454545454545455</v>
      </c>
      <c r="M10" s="21">
        <f t="shared" ref="M10" si="6">E10-F10</f>
        <v>10</v>
      </c>
      <c r="N10" s="21">
        <f>ROUND(F10/$S$2,0)</f>
        <v>22</v>
      </c>
      <c r="O10" s="21">
        <v>200</v>
      </c>
      <c r="P10" s="21" t="s">
        <v>240</v>
      </c>
      <c r="Q10" s="165" t="s">
        <v>256</v>
      </c>
      <c r="R10" s="146" t="s">
        <v>269</v>
      </c>
      <c r="S10" s="119"/>
    </row>
    <row r="11" spans="1:28" s="122" customFormat="1" ht="42.75" customHeight="1" x14ac:dyDescent="0.3">
      <c r="A11" s="151" t="s">
        <v>8</v>
      </c>
      <c r="B11" s="47" t="s">
        <v>183</v>
      </c>
      <c r="C11" s="47"/>
      <c r="D11" s="47"/>
      <c r="E11" s="47"/>
      <c r="F11" s="139"/>
      <c r="G11" s="140"/>
      <c r="H11" s="140"/>
      <c r="I11" s="140"/>
      <c r="J11" s="141"/>
      <c r="K11" s="142"/>
      <c r="L11" s="142"/>
      <c r="M11" s="142"/>
      <c r="N11" s="140"/>
      <c r="O11" s="143"/>
      <c r="P11" s="140"/>
      <c r="Q11" s="140"/>
      <c r="R11" s="144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</row>
    <row r="12" spans="1:28" s="18" customFormat="1" ht="98.25" customHeight="1" x14ac:dyDescent="0.3">
      <c r="A12" s="45" t="s">
        <v>48</v>
      </c>
      <c r="B12" s="147" t="s">
        <v>184</v>
      </c>
      <c r="C12" s="159" t="s">
        <v>185</v>
      </c>
      <c r="D12" s="145">
        <v>444</v>
      </c>
      <c r="E12" s="145">
        <f>ROUND((D12/12*$S$2),0)</f>
        <v>148</v>
      </c>
      <c r="F12" s="156">
        <f t="shared" ref="F12" si="7">G12+H12</f>
        <v>165</v>
      </c>
      <c r="G12" s="56">
        <v>165</v>
      </c>
      <c r="H12" s="154">
        <v>0</v>
      </c>
      <c r="I12" s="9">
        <f>ROUND(F12/E12*100,2)</f>
        <v>111.49</v>
      </c>
      <c r="J12" s="148">
        <f>ROUND(F12/D12*100,2)</f>
        <v>37.159999999999997</v>
      </c>
      <c r="K12" s="51">
        <f>D12-F12</f>
        <v>279</v>
      </c>
      <c r="L12" s="149">
        <f>K12/N12</f>
        <v>6.8048780487804876</v>
      </c>
      <c r="M12" s="21">
        <f t="shared" ref="M12" si="8">E12-F12</f>
        <v>-17</v>
      </c>
      <c r="N12" s="21">
        <f>ROUND(F12/$S$2,0)</f>
        <v>41</v>
      </c>
      <c r="O12" s="56">
        <v>0</v>
      </c>
      <c r="P12" s="31" t="s">
        <v>218</v>
      </c>
      <c r="Q12" s="145" t="s">
        <v>247</v>
      </c>
      <c r="R12" s="146" t="s">
        <v>270</v>
      </c>
      <c r="S12" s="119"/>
    </row>
    <row r="13" spans="1:28" s="18" customFormat="1" ht="116.25" x14ac:dyDescent="0.3">
      <c r="A13" s="45" t="s">
        <v>249</v>
      </c>
      <c r="B13" s="169" t="s">
        <v>238</v>
      </c>
      <c r="C13" s="168" t="s">
        <v>244</v>
      </c>
      <c r="D13" s="145">
        <v>1158</v>
      </c>
      <c r="E13" s="145">
        <f>ROUND((D13/12*$S$2),0)</f>
        <v>386</v>
      </c>
      <c r="F13" s="156">
        <f t="shared" ref="F13" si="9">G13+H13</f>
        <v>160</v>
      </c>
      <c r="G13" s="56">
        <v>160</v>
      </c>
      <c r="H13" s="161">
        <v>0</v>
      </c>
      <c r="I13" s="9">
        <f>ROUND(F13/E13*100,2)</f>
        <v>41.45</v>
      </c>
      <c r="J13" s="148">
        <f>ROUND(F13/D13*100,2)</f>
        <v>13.82</v>
      </c>
      <c r="K13" s="51">
        <f>D13-F13</f>
        <v>998</v>
      </c>
      <c r="L13" s="149">
        <f>K13/N13</f>
        <v>24.95</v>
      </c>
      <c r="M13" s="21">
        <f t="shared" ref="M13" si="10">E13-F13</f>
        <v>226</v>
      </c>
      <c r="N13" s="21">
        <f>ROUND(F13/$S$2,0)</f>
        <v>40</v>
      </c>
      <c r="O13" s="21">
        <v>200</v>
      </c>
      <c r="P13" s="54" t="s">
        <v>239</v>
      </c>
      <c r="Q13" s="167" t="s">
        <v>256</v>
      </c>
      <c r="R13" s="146" t="s">
        <v>269</v>
      </c>
      <c r="S13" s="119"/>
    </row>
    <row r="14" spans="1:28" s="122" customFormat="1" ht="42.75" customHeight="1" x14ac:dyDescent="0.3">
      <c r="A14" s="151" t="s">
        <v>9</v>
      </c>
      <c r="B14" s="47" t="s">
        <v>198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</row>
    <row r="15" spans="1:28" s="120" customFormat="1" ht="126.75" customHeight="1" x14ac:dyDescent="0.3">
      <c r="A15" s="45" t="s">
        <v>199</v>
      </c>
      <c r="B15" s="147" t="s">
        <v>84</v>
      </c>
      <c r="C15" s="159" t="s">
        <v>211</v>
      </c>
      <c r="D15" s="145">
        <v>14799</v>
      </c>
      <c r="E15" s="145">
        <f>ROUND((D15/12*$S$2),0)</f>
        <v>4933</v>
      </c>
      <c r="F15" s="156">
        <f t="shared" ref="F15" si="11">G15+H15</f>
        <v>4883</v>
      </c>
      <c r="G15" s="56">
        <v>4883</v>
      </c>
      <c r="H15" s="154">
        <v>0</v>
      </c>
      <c r="I15" s="9">
        <f>ROUND(F15/E15*100,2)</f>
        <v>98.99</v>
      </c>
      <c r="J15" s="148">
        <f t="shared" ref="J15" si="12">ROUND(F15/D15*100,2)</f>
        <v>33</v>
      </c>
      <c r="K15" s="51">
        <f t="shared" ref="K15" si="13">D15-F15</f>
        <v>9916</v>
      </c>
      <c r="L15" s="149">
        <f t="shared" ref="L15" si="14">K15/N15</f>
        <v>8.1212121212121211</v>
      </c>
      <c r="M15" s="21">
        <f t="shared" ref="M15" si="15">E15-F15</f>
        <v>50</v>
      </c>
      <c r="N15" s="21">
        <f t="shared" ref="N15" si="16">ROUND(F15/$S$2,0)</f>
        <v>1221</v>
      </c>
      <c r="O15" s="56">
        <v>0</v>
      </c>
      <c r="P15" s="31" t="s">
        <v>222</v>
      </c>
      <c r="Q15" s="145" t="s">
        <v>257</v>
      </c>
      <c r="R15" s="146" t="s">
        <v>268</v>
      </c>
      <c r="S15" s="119"/>
    </row>
    <row r="16" spans="1:28" s="120" customFormat="1" ht="45.75" customHeight="1" x14ac:dyDescent="0.3">
      <c r="A16" s="158" t="s">
        <v>10</v>
      </c>
      <c r="B16" s="125" t="s">
        <v>154</v>
      </c>
      <c r="C16" s="134"/>
      <c r="D16" s="134"/>
      <c r="E16" s="134"/>
      <c r="F16" s="47"/>
      <c r="G16" s="47"/>
      <c r="H16" s="46"/>
      <c r="I16" s="10"/>
      <c r="J16" s="10"/>
      <c r="K16" s="49"/>
      <c r="L16" s="50"/>
      <c r="M16" s="49"/>
      <c r="N16" s="49"/>
      <c r="O16" s="49"/>
      <c r="P16" s="109"/>
      <c r="Q16" s="136"/>
      <c r="R16" s="129"/>
      <c r="S16" s="119"/>
    </row>
    <row r="17" spans="1:38" s="120" customFormat="1" ht="85.5" customHeight="1" x14ac:dyDescent="0.3">
      <c r="A17" s="45" t="s">
        <v>49</v>
      </c>
      <c r="B17" s="133" t="s">
        <v>160</v>
      </c>
      <c r="C17" s="133" t="s">
        <v>215</v>
      </c>
      <c r="D17" s="36">
        <v>1454</v>
      </c>
      <c r="E17" s="36">
        <f>ROUND((D17/12*$S$2),0)</f>
        <v>485</v>
      </c>
      <c r="F17" s="156">
        <f t="shared" ref="F17" si="17">G17+H17</f>
        <v>1259</v>
      </c>
      <c r="G17" s="56">
        <v>1259</v>
      </c>
      <c r="H17" s="154">
        <v>0</v>
      </c>
      <c r="I17" s="9">
        <f>ROUND(F17/E17*100,2)</f>
        <v>259.58999999999997</v>
      </c>
      <c r="J17" s="148">
        <f t="shared" ref="J17" si="18">ROUND(F17/D17*100,2)</f>
        <v>86.59</v>
      </c>
      <c r="K17" s="51">
        <f t="shared" ref="K17" si="19">D17-F17</f>
        <v>195</v>
      </c>
      <c r="L17" s="149">
        <f t="shared" ref="L17" si="20">K17/N17</f>
        <v>0.61904761904761907</v>
      </c>
      <c r="M17" s="153">
        <f t="shared" ref="M17" si="21">E17-F17</f>
        <v>-774</v>
      </c>
      <c r="N17" s="153">
        <f t="shared" ref="N17" si="22">ROUND(F17/$S$2,0)</f>
        <v>315</v>
      </c>
      <c r="O17" s="153">
        <v>3097</v>
      </c>
      <c r="P17" s="133" t="s">
        <v>152</v>
      </c>
      <c r="Q17" s="145" t="s">
        <v>247</v>
      </c>
      <c r="R17" s="135" t="s">
        <v>270</v>
      </c>
      <c r="S17" s="119"/>
    </row>
    <row r="18" spans="1:38" s="120" customFormat="1" ht="85.5" customHeight="1" x14ac:dyDescent="0.3">
      <c r="A18" s="45" t="s">
        <v>212</v>
      </c>
      <c r="B18" s="133" t="s">
        <v>213</v>
      </c>
      <c r="C18" s="133" t="s">
        <v>214</v>
      </c>
      <c r="D18" s="36">
        <v>268</v>
      </c>
      <c r="E18" s="36">
        <f>ROUND((D18/12*$S$2),0)</f>
        <v>89</v>
      </c>
      <c r="F18" s="156">
        <f t="shared" ref="F18" si="23">G18+H18</f>
        <v>241</v>
      </c>
      <c r="G18" s="56">
        <v>241</v>
      </c>
      <c r="H18" s="154">
        <v>0</v>
      </c>
      <c r="I18" s="9">
        <f>ROUND(F18/E18*100,2)</f>
        <v>270.79000000000002</v>
      </c>
      <c r="J18" s="148">
        <f t="shared" ref="J18" si="24">ROUND(F18/D18*100,2)</f>
        <v>89.93</v>
      </c>
      <c r="K18" s="51">
        <f t="shared" ref="K18" si="25">D18-F18</f>
        <v>27</v>
      </c>
      <c r="L18" s="149">
        <f t="shared" ref="L18" si="26">K18/N18</f>
        <v>0.45</v>
      </c>
      <c r="M18" s="153">
        <f t="shared" ref="M18" si="27">E18-F18</f>
        <v>-152</v>
      </c>
      <c r="N18" s="153">
        <f t="shared" ref="N18" si="28">ROUND(F18/$S$2,0)</f>
        <v>60</v>
      </c>
      <c r="O18" s="153">
        <v>804</v>
      </c>
      <c r="P18" s="133" t="s">
        <v>217</v>
      </c>
      <c r="Q18" s="145" t="s">
        <v>247</v>
      </c>
      <c r="R18" s="135" t="s">
        <v>270</v>
      </c>
      <c r="S18" s="119"/>
    </row>
    <row r="19" spans="1:38" s="122" customFormat="1" ht="42.75" customHeight="1" x14ac:dyDescent="0.3">
      <c r="A19" s="151"/>
      <c r="B19" s="125" t="s">
        <v>147</v>
      </c>
      <c r="C19" s="134"/>
      <c r="D19" s="134"/>
      <c r="E19" s="134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134"/>
      <c r="Q19" s="134"/>
      <c r="R19" s="134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</row>
    <row r="20" spans="1:38" s="122" customFormat="1" ht="42.75" customHeight="1" x14ac:dyDescent="0.3">
      <c r="A20" s="151" t="s">
        <v>11</v>
      </c>
      <c r="B20" s="125" t="s">
        <v>41</v>
      </c>
      <c r="C20" s="134"/>
      <c r="D20" s="134"/>
      <c r="E20" s="134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134"/>
      <c r="Q20" s="134"/>
      <c r="R20" s="134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</row>
    <row r="21" spans="1:38" ht="78" customHeight="1" x14ac:dyDescent="0.3">
      <c r="A21" s="45" t="s">
        <v>46</v>
      </c>
      <c r="B21" s="133" t="s">
        <v>158</v>
      </c>
      <c r="C21" s="133" t="s">
        <v>159</v>
      </c>
      <c r="D21" s="36">
        <v>116</v>
      </c>
      <c r="E21" s="36">
        <f>ROUND((D21/12*$S$2),0)</f>
        <v>39</v>
      </c>
      <c r="F21" s="156">
        <f t="shared" ref="F21:F22" si="29">G21+H21</f>
        <v>97</v>
      </c>
      <c r="G21" s="56">
        <v>97</v>
      </c>
      <c r="H21" s="154">
        <v>0</v>
      </c>
      <c r="I21" s="9">
        <f>ROUND(F21/E21*100,2)</f>
        <v>248.72</v>
      </c>
      <c r="J21" s="148">
        <f t="shared" ref="J21:J22" si="30">ROUND(F21/D21*100,2)</f>
        <v>83.62</v>
      </c>
      <c r="K21" s="51">
        <f t="shared" ref="K21:K22" si="31">D21-F21</f>
        <v>19</v>
      </c>
      <c r="L21" s="149">
        <f t="shared" ref="L21:L22" si="32">K21/N21</f>
        <v>0.79166666666666663</v>
      </c>
      <c r="M21" s="153">
        <f t="shared" ref="M21:M22" si="33">E21-F21</f>
        <v>-58</v>
      </c>
      <c r="N21" s="153">
        <f>ROUND(F21/$S$2,0)</f>
        <v>24</v>
      </c>
      <c r="O21" s="153">
        <v>340</v>
      </c>
      <c r="P21" s="133" t="s">
        <v>152</v>
      </c>
      <c r="Q21" s="145" t="s">
        <v>247</v>
      </c>
      <c r="R21" s="177" t="s">
        <v>270</v>
      </c>
      <c r="S21" s="2"/>
    </row>
    <row r="22" spans="1:38" ht="82.5" customHeight="1" x14ac:dyDescent="0.3">
      <c r="A22" s="45" t="s">
        <v>103</v>
      </c>
      <c r="B22" s="133" t="s">
        <v>151</v>
      </c>
      <c r="C22" s="133" t="s">
        <v>165</v>
      </c>
      <c r="D22" s="36">
        <v>770</v>
      </c>
      <c r="E22" s="36">
        <f>ROUND((D22/12*$S$2),0)</f>
        <v>257</v>
      </c>
      <c r="F22" s="156">
        <f t="shared" si="29"/>
        <v>744</v>
      </c>
      <c r="G22" s="56">
        <v>744</v>
      </c>
      <c r="H22" s="154">
        <v>0</v>
      </c>
      <c r="I22" s="9">
        <f>ROUND(F22/E22*100,2)</f>
        <v>289.49</v>
      </c>
      <c r="J22" s="148">
        <f t="shared" si="30"/>
        <v>96.62</v>
      </c>
      <c r="K22" s="51">
        <f t="shared" si="31"/>
        <v>26</v>
      </c>
      <c r="L22" s="149">
        <f t="shared" si="32"/>
        <v>0.13978494623655913</v>
      </c>
      <c r="M22" s="153">
        <f t="shared" si="33"/>
        <v>-487</v>
      </c>
      <c r="N22" s="153">
        <f t="shared" ref="N22" si="34">ROUND(F22/$S$2,0)</f>
        <v>186</v>
      </c>
      <c r="O22" s="153">
        <v>1200</v>
      </c>
      <c r="P22" s="133" t="s">
        <v>217</v>
      </c>
      <c r="Q22" s="145" t="s">
        <v>247</v>
      </c>
      <c r="R22" s="177" t="s">
        <v>270</v>
      </c>
      <c r="S22" s="2"/>
    </row>
    <row r="23" spans="1:38" ht="116.25" x14ac:dyDescent="0.3">
      <c r="A23" s="43" t="s">
        <v>104</v>
      </c>
      <c r="B23" s="170" t="s">
        <v>230</v>
      </c>
      <c r="C23" s="170" t="s">
        <v>231</v>
      </c>
      <c r="D23" s="150">
        <v>0</v>
      </c>
      <c r="E23" s="36">
        <f>ROUND((D23/12*$S$2),0)</f>
        <v>0</v>
      </c>
      <c r="F23" s="156">
        <f t="shared" ref="F23" si="35">G23+H23</f>
        <v>0</v>
      </c>
      <c r="G23" s="56">
        <v>0</v>
      </c>
      <c r="H23" s="161">
        <v>0</v>
      </c>
      <c r="I23" s="9" t="e">
        <f>ROUND(F23/E23*100,2)</f>
        <v>#DIV/0!</v>
      </c>
      <c r="J23" s="148" t="e">
        <f t="shared" ref="J23" si="36">ROUND(F23/D23*100,2)</f>
        <v>#DIV/0!</v>
      </c>
      <c r="K23" s="51">
        <f t="shared" ref="K23" si="37">D23-F23</f>
        <v>0</v>
      </c>
      <c r="L23" s="149" t="e">
        <f t="shared" ref="L23" si="38">K23/N23</f>
        <v>#DIV/0!</v>
      </c>
      <c r="M23" s="160">
        <f t="shared" ref="M23" si="39">E23-F23</f>
        <v>0</v>
      </c>
      <c r="N23" s="160">
        <f t="shared" ref="N23" si="40">ROUND(F23/$S$2,0)</f>
        <v>0</v>
      </c>
      <c r="O23" s="160">
        <v>200</v>
      </c>
      <c r="P23" s="170" t="s">
        <v>248</v>
      </c>
      <c r="Q23" s="21" t="s">
        <v>258</v>
      </c>
      <c r="R23" s="177" t="s">
        <v>268</v>
      </c>
      <c r="S23" s="2"/>
    </row>
    <row r="24" spans="1:38" ht="46.5" customHeight="1" x14ac:dyDescent="0.3">
      <c r="A24" s="151" t="s">
        <v>32</v>
      </c>
      <c r="B24" s="127" t="s">
        <v>27</v>
      </c>
      <c r="C24" s="128"/>
      <c r="D24" s="128"/>
      <c r="E24" s="128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28"/>
      <c r="Q24" s="128"/>
      <c r="R24" s="157"/>
      <c r="S24" s="2"/>
    </row>
    <row r="25" spans="1:38" ht="63.75" customHeight="1" x14ac:dyDescent="0.3">
      <c r="A25" s="45" t="s">
        <v>52</v>
      </c>
      <c r="B25" s="133" t="s">
        <v>151</v>
      </c>
      <c r="C25" s="133" t="s">
        <v>165</v>
      </c>
      <c r="D25" s="36">
        <v>694</v>
      </c>
      <c r="E25" s="36">
        <f>ROUND((D25/12*$S$2),0)</f>
        <v>231</v>
      </c>
      <c r="F25" s="156">
        <f t="shared" ref="F25" si="41">G25+H25</f>
        <v>620</v>
      </c>
      <c r="G25" s="56">
        <v>620</v>
      </c>
      <c r="H25" s="154">
        <v>0</v>
      </c>
      <c r="I25" s="9">
        <f>ROUND(F25/E25*100,2)</f>
        <v>268.39999999999998</v>
      </c>
      <c r="J25" s="148">
        <f t="shared" ref="J25" si="42">ROUND(F25/D25*100,2)</f>
        <v>89.34</v>
      </c>
      <c r="K25" s="51">
        <f t="shared" ref="K25" si="43">D25-F25</f>
        <v>74</v>
      </c>
      <c r="L25" s="149">
        <f t="shared" ref="L25" si="44">K25/N25</f>
        <v>0.47741935483870968</v>
      </c>
      <c r="M25" s="153">
        <f t="shared" ref="M25" si="45">E25-F25</f>
        <v>-389</v>
      </c>
      <c r="N25" s="153">
        <f t="shared" ref="N25" si="46">ROUND(F25/$S$2,0)</f>
        <v>155</v>
      </c>
      <c r="O25" s="153">
        <v>800</v>
      </c>
      <c r="P25" s="133" t="s">
        <v>217</v>
      </c>
      <c r="Q25" s="185" t="s">
        <v>250</v>
      </c>
      <c r="R25" s="177" t="s">
        <v>268</v>
      </c>
      <c r="S25" s="2"/>
    </row>
    <row r="26" spans="1:38" ht="63.75" customHeight="1" x14ac:dyDescent="0.3">
      <c r="A26" s="45" t="s">
        <v>105</v>
      </c>
      <c r="B26" s="133" t="s">
        <v>166</v>
      </c>
      <c r="C26" s="133" t="s">
        <v>224</v>
      </c>
      <c r="D26" s="36">
        <v>17</v>
      </c>
      <c r="E26" s="36">
        <f>ROUND((D26/12*$S$2),0)</f>
        <v>6</v>
      </c>
      <c r="F26" s="156">
        <f t="shared" ref="F26" si="47">G26+H26</f>
        <v>17</v>
      </c>
      <c r="G26" s="56">
        <v>17</v>
      </c>
      <c r="H26" s="154">
        <v>0</v>
      </c>
      <c r="I26" s="9">
        <f>ROUND(F26/E26*100,2)</f>
        <v>283.33</v>
      </c>
      <c r="J26" s="148">
        <f t="shared" ref="J26" si="48">ROUND(F26/D26*100,2)</f>
        <v>100</v>
      </c>
      <c r="K26" s="51">
        <f t="shared" ref="K26" si="49">D26-F26</f>
        <v>0</v>
      </c>
      <c r="L26" s="149">
        <f t="shared" ref="L26" si="50">K26/N26</f>
        <v>0</v>
      </c>
      <c r="M26" s="153">
        <f t="shared" ref="M26" si="51">E26-F26</f>
        <v>-11</v>
      </c>
      <c r="N26" s="153">
        <f t="shared" ref="N26" si="52">ROUND(F26/$S$2,0)</f>
        <v>4</v>
      </c>
      <c r="O26" s="153">
        <v>50</v>
      </c>
      <c r="P26" s="133" t="s">
        <v>152</v>
      </c>
      <c r="Q26" s="186"/>
      <c r="R26" s="177" t="s">
        <v>268</v>
      </c>
      <c r="S26" s="2"/>
    </row>
    <row r="27" spans="1:38" ht="63.75" customHeight="1" x14ac:dyDescent="0.3">
      <c r="A27" s="45" t="s">
        <v>106</v>
      </c>
      <c r="B27" s="133" t="s">
        <v>191</v>
      </c>
      <c r="C27" s="133" t="s">
        <v>192</v>
      </c>
      <c r="D27" s="36">
        <v>463</v>
      </c>
      <c r="E27" s="36">
        <f>ROUND((D27/12*$S$2),0)</f>
        <v>154</v>
      </c>
      <c r="F27" s="156">
        <f t="shared" ref="F27" si="53">G27+H27</f>
        <v>298</v>
      </c>
      <c r="G27" s="56">
        <v>298</v>
      </c>
      <c r="H27" s="154">
        <v>0</v>
      </c>
      <c r="I27" s="9">
        <f>ROUND(F27/E27*100,2)</f>
        <v>193.51</v>
      </c>
      <c r="J27" s="148">
        <f t="shared" ref="J27" si="54">ROUND(F27/D27*100,2)</f>
        <v>64.36</v>
      </c>
      <c r="K27" s="51">
        <f t="shared" ref="K27" si="55">D27-F27</f>
        <v>165</v>
      </c>
      <c r="L27" s="149">
        <f t="shared" ref="L27" si="56">K27/N27</f>
        <v>2.2000000000000002</v>
      </c>
      <c r="M27" s="153">
        <f t="shared" ref="M27" si="57">E27-F27</f>
        <v>-144</v>
      </c>
      <c r="N27" s="153">
        <f t="shared" ref="N27" si="58">ROUND(F27/$S$2,0)</f>
        <v>75</v>
      </c>
      <c r="O27" s="153">
        <v>116</v>
      </c>
      <c r="P27" s="133" t="s">
        <v>226</v>
      </c>
      <c r="Q27" s="187"/>
      <c r="R27" s="177" t="s">
        <v>268</v>
      </c>
      <c r="S27" s="2"/>
    </row>
    <row r="28" spans="1:38" s="122" customFormat="1" ht="46.5" customHeight="1" x14ac:dyDescent="0.3">
      <c r="A28" s="151" t="s">
        <v>33</v>
      </c>
      <c r="B28" s="125" t="s">
        <v>3</v>
      </c>
      <c r="C28" s="134"/>
      <c r="D28" s="137"/>
      <c r="E28" s="137"/>
      <c r="F28" s="139"/>
      <c r="G28" s="140"/>
      <c r="H28" s="140"/>
      <c r="I28" s="140"/>
      <c r="J28" s="141"/>
      <c r="K28" s="142"/>
      <c r="L28" s="142"/>
      <c r="M28" s="142"/>
      <c r="N28" s="140"/>
      <c r="O28" s="143"/>
      <c r="P28" s="124"/>
      <c r="Q28" s="124"/>
      <c r="R28" s="140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</row>
    <row r="29" spans="1:38" ht="86.25" customHeight="1" x14ac:dyDescent="0.3">
      <c r="A29" s="45" t="s">
        <v>45</v>
      </c>
      <c r="B29" s="133" t="s">
        <v>155</v>
      </c>
      <c r="C29" s="133" t="s">
        <v>156</v>
      </c>
      <c r="D29" s="150">
        <v>7603</v>
      </c>
      <c r="E29" s="150">
        <f t="shared" ref="E29:E34" si="59">ROUND((D29/12*$S$2),0)</f>
        <v>2534</v>
      </c>
      <c r="F29" s="156">
        <f t="shared" ref="F29:F31" si="60">G29+H29</f>
        <v>2285</v>
      </c>
      <c r="G29" s="56">
        <v>2278</v>
      </c>
      <c r="H29" s="154">
        <v>7</v>
      </c>
      <c r="I29" s="9">
        <f t="shared" ref="I29:I34" si="61">ROUND(F29/E29*100,2)</f>
        <v>90.17</v>
      </c>
      <c r="J29" s="148">
        <f t="shared" ref="J29:J31" si="62">ROUND(F29/D29*100,2)</f>
        <v>30.05</v>
      </c>
      <c r="K29" s="51">
        <f t="shared" ref="K29:K31" si="63">D29-F29</f>
        <v>5318</v>
      </c>
      <c r="L29" s="149">
        <f t="shared" ref="L29:L31" si="64">K29/N29</f>
        <v>9.3134851138353767</v>
      </c>
      <c r="M29" s="54">
        <f t="shared" ref="M29:M31" si="65">E29-F29</f>
        <v>249</v>
      </c>
      <c r="N29" s="54">
        <f t="shared" ref="N29:N31" si="66">ROUND(F29/$S$2,0)</f>
        <v>571</v>
      </c>
      <c r="O29" s="153">
        <v>-43</v>
      </c>
      <c r="P29" s="133" t="s">
        <v>157</v>
      </c>
      <c r="Q29" s="185" t="s">
        <v>252</v>
      </c>
      <c r="R29" s="177" t="s">
        <v>268</v>
      </c>
      <c r="S29" s="2"/>
      <c r="AL29" s="45"/>
    </row>
    <row r="30" spans="1:38" ht="57" customHeight="1" x14ac:dyDescent="0.3">
      <c r="A30" s="45" t="s">
        <v>108</v>
      </c>
      <c r="B30" s="133" t="s">
        <v>161</v>
      </c>
      <c r="C30" s="133" t="s">
        <v>162</v>
      </c>
      <c r="D30" s="36">
        <v>541</v>
      </c>
      <c r="E30" s="36">
        <f t="shared" si="59"/>
        <v>180</v>
      </c>
      <c r="F30" s="156">
        <f t="shared" si="60"/>
        <v>187</v>
      </c>
      <c r="G30" s="56">
        <v>176</v>
      </c>
      <c r="H30" s="154">
        <v>11</v>
      </c>
      <c r="I30" s="9">
        <f t="shared" si="61"/>
        <v>103.89</v>
      </c>
      <c r="J30" s="148">
        <f t="shared" si="62"/>
        <v>34.57</v>
      </c>
      <c r="K30" s="51">
        <f t="shared" si="63"/>
        <v>354</v>
      </c>
      <c r="L30" s="149">
        <f t="shared" si="64"/>
        <v>7.5319148936170217</v>
      </c>
      <c r="M30" s="153">
        <f t="shared" si="65"/>
        <v>-7</v>
      </c>
      <c r="N30" s="153">
        <f t="shared" si="66"/>
        <v>47</v>
      </c>
      <c r="O30" s="153">
        <v>0</v>
      </c>
      <c r="P30" s="133" t="s">
        <v>163</v>
      </c>
      <c r="Q30" s="186"/>
      <c r="R30" s="177" t="s">
        <v>268</v>
      </c>
      <c r="S30" s="2"/>
      <c r="AL30" s="126"/>
    </row>
    <row r="31" spans="1:38" ht="76.5" customHeight="1" x14ac:dyDescent="0.3">
      <c r="A31" s="45" t="s">
        <v>109</v>
      </c>
      <c r="B31" s="153" t="s">
        <v>153</v>
      </c>
      <c r="C31" s="153" t="s">
        <v>177</v>
      </c>
      <c r="D31" s="36">
        <v>37732</v>
      </c>
      <c r="E31" s="36">
        <f t="shared" si="59"/>
        <v>12577</v>
      </c>
      <c r="F31" s="156">
        <f t="shared" si="60"/>
        <v>12895</v>
      </c>
      <c r="G31" s="56">
        <v>12877</v>
      </c>
      <c r="H31" s="154">
        <v>18</v>
      </c>
      <c r="I31" s="9">
        <f t="shared" si="61"/>
        <v>102.53</v>
      </c>
      <c r="J31" s="148">
        <f t="shared" si="62"/>
        <v>34.18</v>
      </c>
      <c r="K31" s="51">
        <f t="shared" si="63"/>
        <v>24837</v>
      </c>
      <c r="L31" s="149">
        <f t="shared" si="64"/>
        <v>7.7037841191066994</v>
      </c>
      <c r="M31" s="153">
        <f t="shared" si="65"/>
        <v>-318</v>
      </c>
      <c r="N31" s="153">
        <f t="shared" si="66"/>
        <v>3224</v>
      </c>
      <c r="O31" s="153">
        <v>2</v>
      </c>
      <c r="P31" s="153" t="s">
        <v>223</v>
      </c>
      <c r="Q31" s="186"/>
      <c r="R31" s="177" t="s">
        <v>268</v>
      </c>
      <c r="S31" s="2"/>
      <c r="AL31" s="126"/>
    </row>
    <row r="32" spans="1:38" ht="69.75" x14ac:dyDescent="0.3">
      <c r="A32" s="45" t="s">
        <v>140</v>
      </c>
      <c r="B32" s="147" t="s">
        <v>168</v>
      </c>
      <c r="C32" s="159" t="s">
        <v>170</v>
      </c>
      <c r="D32" s="36">
        <v>2155</v>
      </c>
      <c r="E32" s="36">
        <f t="shared" si="59"/>
        <v>718</v>
      </c>
      <c r="F32" s="156">
        <f t="shared" ref="F32" si="67">G32+H32</f>
        <v>786</v>
      </c>
      <c r="G32" s="56">
        <v>784</v>
      </c>
      <c r="H32" s="154">
        <v>2</v>
      </c>
      <c r="I32" s="9">
        <f t="shared" si="61"/>
        <v>109.47</v>
      </c>
      <c r="J32" s="148">
        <f t="shared" ref="J32" si="68">ROUND(F32/D32*100,2)</f>
        <v>36.47</v>
      </c>
      <c r="K32" s="51">
        <f t="shared" ref="K32" si="69">D32-F32</f>
        <v>1369</v>
      </c>
      <c r="L32" s="149">
        <f t="shared" ref="L32" si="70">K32/N32</f>
        <v>6.9492385786802027</v>
      </c>
      <c r="M32" s="153">
        <f t="shared" ref="M32" si="71">E32-F32</f>
        <v>-68</v>
      </c>
      <c r="N32" s="153">
        <f t="shared" ref="N32" si="72">ROUND(F32/$S$2,0)</f>
        <v>197</v>
      </c>
      <c r="O32" s="153">
        <v>0</v>
      </c>
      <c r="P32" s="153" t="s">
        <v>219</v>
      </c>
      <c r="Q32" s="186"/>
      <c r="R32" s="177" t="s">
        <v>268</v>
      </c>
      <c r="S32" s="2"/>
      <c r="AL32" s="126"/>
    </row>
    <row r="33" spans="1:38" ht="66.75" customHeight="1" x14ac:dyDescent="0.3">
      <c r="A33" s="45" t="s">
        <v>200</v>
      </c>
      <c r="B33" s="147" t="s">
        <v>64</v>
      </c>
      <c r="C33" s="159" t="s">
        <v>227</v>
      </c>
      <c r="D33" s="36">
        <v>701</v>
      </c>
      <c r="E33" s="36">
        <f t="shared" si="59"/>
        <v>234</v>
      </c>
      <c r="F33" s="156">
        <f t="shared" ref="F33" si="73">G33+H33</f>
        <v>260</v>
      </c>
      <c r="G33" s="56">
        <v>260</v>
      </c>
      <c r="H33" s="154">
        <v>0</v>
      </c>
      <c r="I33" s="9">
        <f t="shared" si="61"/>
        <v>111.11</v>
      </c>
      <c r="J33" s="148">
        <f t="shared" ref="J33" si="74">ROUND(F33/D33*100,2)</f>
        <v>37.090000000000003</v>
      </c>
      <c r="K33" s="51">
        <f t="shared" ref="K33" si="75">D33-F33</f>
        <v>441</v>
      </c>
      <c r="L33" s="149">
        <f t="shared" ref="L33" si="76">K33/N33</f>
        <v>6.7846153846153845</v>
      </c>
      <c r="M33" s="153">
        <f t="shared" ref="M33" si="77">E33-F33</f>
        <v>-26</v>
      </c>
      <c r="N33" s="153">
        <f t="shared" ref="N33" si="78">ROUND(F33/$S$2,0)</f>
        <v>65</v>
      </c>
      <c r="O33" s="153">
        <v>25</v>
      </c>
      <c r="P33" s="153" t="s">
        <v>263</v>
      </c>
      <c r="Q33" s="186"/>
      <c r="R33" s="177" t="s">
        <v>268</v>
      </c>
      <c r="S33" s="2"/>
      <c r="AL33" s="126"/>
    </row>
    <row r="34" spans="1:38" ht="80.25" customHeight="1" x14ac:dyDescent="0.3">
      <c r="A34" s="45" t="s">
        <v>201</v>
      </c>
      <c r="B34" s="147" t="s">
        <v>186</v>
      </c>
      <c r="C34" s="159" t="s">
        <v>187</v>
      </c>
      <c r="D34" s="36">
        <v>6311</v>
      </c>
      <c r="E34" s="36">
        <f t="shared" si="59"/>
        <v>2104</v>
      </c>
      <c r="F34" s="156">
        <f t="shared" ref="F34" si="79">G34+H34</f>
        <v>2145</v>
      </c>
      <c r="G34" s="56">
        <v>2139</v>
      </c>
      <c r="H34" s="154">
        <v>6</v>
      </c>
      <c r="I34" s="9">
        <f t="shared" si="61"/>
        <v>101.95</v>
      </c>
      <c r="J34" s="148">
        <f t="shared" ref="J34" si="80">ROUND(F34/D34*100,2)</f>
        <v>33.99</v>
      </c>
      <c r="K34" s="51">
        <f t="shared" ref="K34" si="81">D34-F34</f>
        <v>4166</v>
      </c>
      <c r="L34" s="149">
        <f t="shared" ref="L34" si="82">K34/N34</f>
        <v>7.7723880597014929</v>
      </c>
      <c r="M34" s="153">
        <f t="shared" ref="M34" si="83">E34-F34</f>
        <v>-41</v>
      </c>
      <c r="N34" s="153">
        <f t="shared" ref="N34" si="84">ROUND(F34/$S$2,0)</f>
        <v>536</v>
      </c>
      <c r="O34" s="153">
        <v>0</v>
      </c>
      <c r="P34" s="153" t="s">
        <v>220</v>
      </c>
      <c r="Q34" s="186"/>
      <c r="R34" s="177" t="s">
        <v>268</v>
      </c>
      <c r="S34" s="2"/>
      <c r="AL34" s="126"/>
    </row>
    <row r="35" spans="1:38" ht="80.25" customHeight="1" x14ac:dyDescent="0.3">
      <c r="A35" s="45" t="s">
        <v>202</v>
      </c>
      <c r="B35" s="169" t="s">
        <v>232</v>
      </c>
      <c r="C35" s="168" t="s">
        <v>234</v>
      </c>
      <c r="D35" s="150">
        <v>30668</v>
      </c>
      <c r="E35" s="36">
        <f t="shared" ref="E35" si="85">ROUND((D35/12*$S$2),0)</f>
        <v>10223</v>
      </c>
      <c r="F35" s="156">
        <f t="shared" ref="F35" si="86">G35+H35</f>
        <v>11868</v>
      </c>
      <c r="G35" s="56">
        <v>11857</v>
      </c>
      <c r="H35" s="161">
        <v>11</v>
      </c>
      <c r="I35" s="9">
        <f t="shared" ref="I35" si="87">ROUND(F35/E35*100,2)</f>
        <v>116.09</v>
      </c>
      <c r="J35" s="148">
        <f t="shared" ref="J35" si="88">ROUND(F35/D35*100,2)</f>
        <v>38.700000000000003</v>
      </c>
      <c r="K35" s="51">
        <f t="shared" ref="K35" si="89">D35-F35</f>
        <v>18800</v>
      </c>
      <c r="L35" s="149">
        <f t="shared" ref="L35" si="90">K35/N35</f>
        <v>6.3363667003707445</v>
      </c>
      <c r="M35" s="160">
        <f t="shared" ref="M35" si="91">E35-F35</f>
        <v>-1645</v>
      </c>
      <c r="N35" s="160">
        <f t="shared" ref="N35" si="92">ROUND(F35/$S$2,0)</f>
        <v>2967</v>
      </c>
      <c r="O35" s="160">
        <v>0</v>
      </c>
      <c r="P35" s="160" t="s">
        <v>235</v>
      </c>
      <c r="Q35" s="187"/>
      <c r="R35" s="177" t="s">
        <v>268</v>
      </c>
      <c r="S35" s="2"/>
      <c r="AL35" s="126"/>
    </row>
    <row r="36" spans="1:38" ht="232.5" x14ac:dyDescent="0.3">
      <c r="A36" s="214" t="s">
        <v>233</v>
      </c>
      <c r="B36" s="216" t="s">
        <v>173</v>
      </c>
      <c r="C36" s="159" t="s">
        <v>194</v>
      </c>
      <c r="D36" s="36">
        <v>120</v>
      </c>
      <c r="E36" s="36">
        <f t="shared" ref="E36:E37" si="93">ROUND((D36/12*$S$2),0)</f>
        <v>40</v>
      </c>
      <c r="F36" s="156">
        <f t="shared" ref="F36:F37" si="94">G36+H36</f>
        <v>3915</v>
      </c>
      <c r="G36" s="56">
        <v>3915</v>
      </c>
      <c r="H36" s="154">
        <v>0</v>
      </c>
      <c r="I36" s="9">
        <f t="shared" ref="I36" si="95">ROUND(F36/E36*100,2)</f>
        <v>9787.5</v>
      </c>
      <c r="J36" s="148">
        <f t="shared" ref="J36" si="96">ROUND(F36/D36*100,2)</f>
        <v>3262.5</v>
      </c>
      <c r="K36" s="51">
        <f t="shared" ref="K36" si="97">D36-F36</f>
        <v>-3795</v>
      </c>
      <c r="L36" s="149">
        <f t="shared" ref="L36" si="98">K36/N36</f>
        <v>-3.8764044943820224</v>
      </c>
      <c r="M36" s="153">
        <f t="shared" ref="M36" si="99">E36-F36</f>
        <v>-3875</v>
      </c>
      <c r="N36" s="153">
        <f t="shared" ref="N36" si="100">ROUND(F36/$S$2,0)</f>
        <v>979</v>
      </c>
      <c r="O36" s="153">
        <v>3</v>
      </c>
      <c r="P36" s="153" t="s">
        <v>236</v>
      </c>
      <c r="Q36" s="166" t="s">
        <v>251</v>
      </c>
      <c r="R36" s="177" t="s">
        <v>48</v>
      </c>
      <c r="S36" s="2"/>
      <c r="AL36" s="126"/>
    </row>
    <row r="37" spans="1:38" ht="140.25" customHeight="1" x14ac:dyDescent="0.3">
      <c r="A37" s="215"/>
      <c r="B37" s="217"/>
      <c r="C37" s="168" t="s">
        <v>241</v>
      </c>
      <c r="D37" s="150">
        <v>7825</v>
      </c>
      <c r="E37" s="36">
        <f t="shared" si="93"/>
        <v>2608</v>
      </c>
      <c r="F37" s="156">
        <f t="shared" si="94"/>
        <v>3928</v>
      </c>
      <c r="G37" s="56">
        <v>3928</v>
      </c>
      <c r="H37" s="163">
        <v>0</v>
      </c>
      <c r="I37" s="9">
        <f t="shared" ref="I37" si="101">ROUND(F37/E37*100,2)</f>
        <v>150.61000000000001</v>
      </c>
      <c r="J37" s="148">
        <f t="shared" ref="J37" si="102">ROUND(F37/D37*100,2)</f>
        <v>50.2</v>
      </c>
      <c r="K37" s="51">
        <f t="shared" ref="K37" si="103">D37-F37</f>
        <v>3897</v>
      </c>
      <c r="L37" s="149">
        <f t="shared" ref="L37" si="104">K37/N37</f>
        <v>3.9684317718940938</v>
      </c>
      <c r="M37" s="162">
        <f t="shared" ref="M37" si="105">E37-F37</f>
        <v>-1320</v>
      </c>
      <c r="N37" s="162">
        <f t="shared" ref="N37" si="106">ROUND(F37/$S$2,0)</f>
        <v>982</v>
      </c>
      <c r="O37" s="162">
        <f>20+150+120+50+200</f>
        <v>540</v>
      </c>
      <c r="P37" s="162" t="s">
        <v>242</v>
      </c>
      <c r="Q37" s="171" t="s">
        <v>259</v>
      </c>
      <c r="R37" s="177" t="s">
        <v>269</v>
      </c>
      <c r="S37" s="2"/>
      <c r="AL37" s="126"/>
    </row>
    <row r="38" spans="1:38" ht="11.25" customHeight="1" x14ac:dyDescent="0.3"/>
    <row r="39" spans="1:38" s="122" customFormat="1" ht="42.75" customHeight="1" x14ac:dyDescent="0.3">
      <c r="A39" s="158" t="s">
        <v>34</v>
      </c>
      <c r="B39" s="125" t="s">
        <v>145</v>
      </c>
      <c r="C39" s="134"/>
      <c r="D39" s="137"/>
      <c r="E39" s="137"/>
      <c r="F39" s="139"/>
      <c r="G39" s="140"/>
      <c r="H39" s="140"/>
      <c r="I39" s="140"/>
      <c r="J39" s="141"/>
      <c r="K39" s="142"/>
      <c r="L39" s="142"/>
      <c r="M39" s="142"/>
      <c r="N39" s="140"/>
      <c r="O39" s="143"/>
      <c r="P39" s="124"/>
      <c r="Q39" s="124"/>
      <c r="R39" s="124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</row>
    <row r="40" spans="1:38" ht="64.5" customHeight="1" x14ac:dyDescent="0.3">
      <c r="A40" s="45" t="s">
        <v>44</v>
      </c>
      <c r="B40" s="133" t="s">
        <v>161</v>
      </c>
      <c r="C40" s="133" t="s">
        <v>162</v>
      </c>
      <c r="D40" s="31">
        <v>1089</v>
      </c>
      <c r="E40" s="31">
        <f t="shared" ref="E40:E45" si="107">ROUND((D40/12*$S$2),0)</f>
        <v>363</v>
      </c>
      <c r="F40" s="49">
        <f t="shared" ref="F40" si="108">G40+H40</f>
        <v>359</v>
      </c>
      <c r="G40" s="56">
        <v>344</v>
      </c>
      <c r="H40" s="56">
        <v>15</v>
      </c>
      <c r="I40" s="9">
        <f>ROUND(F40/E40*100,2)</f>
        <v>98.9</v>
      </c>
      <c r="J40" s="50">
        <f>ROUND(F40/D40*100,2)</f>
        <v>32.97</v>
      </c>
      <c r="K40" s="51">
        <f t="shared" ref="K40" si="109">D40-F40</f>
        <v>730</v>
      </c>
      <c r="L40" s="51">
        <f t="shared" ref="L40" si="110">K40/N40</f>
        <v>8.1111111111111107</v>
      </c>
      <c r="M40" s="56">
        <f t="shared" ref="M40" si="111">E40-F40</f>
        <v>4</v>
      </c>
      <c r="N40" s="56">
        <f t="shared" ref="N40" si="112">ROUND(F40/$S$2,0)</f>
        <v>90</v>
      </c>
      <c r="O40" s="23">
        <v>0</v>
      </c>
      <c r="P40" s="133" t="s">
        <v>164</v>
      </c>
      <c r="Q40" s="179" t="s">
        <v>266</v>
      </c>
      <c r="R40" s="178" t="s">
        <v>249</v>
      </c>
      <c r="S40" s="2"/>
      <c r="AL40" s="123"/>
    </row>
    <row r="41" spans="1:38" ht="93" customHeight="1" x14ac:dyDescent="0.3">
      <c r="A41" s="45" t="s">
        <v>203</v>
      </c>
      <c r="B41" s="188" t="s">
        <v>153</v>
      </c>
      <c r="C41" s="153" t="s">
        <v>188</v>
      </c>
      <c r="D41" s="220">
        <v>2335</v>
      </c>
      <c r="E41" s="220">
        <f t="shared" si="107"/>
        <v>778</v>
      </c>
      <c r="F41" s="222">
        <f t="shared" ref="F41:F44" si="113">G41+H41</f>
        <v>834</v>
      </c>
      <c r="G41" s="198">
        <v>683</v>
      </c>
      <c r="H41" s="198">
        <v>151</v>
      </c>
      <c r="I41" s="200">
        <f>ROUND(F41/E41*100,2)</f>
        <v>107.2</v>
      </c>
      <c r="J41" s="202">
        <f>ROUND(F41/D41*100,2)</f>
        <v>35.72</v>
      </c>
      <c r="K41" s="204">
        <f t="shared" ref="K41:K44" si="114">D41-F41</f>
        <v>1501</v>
      </c>
      <c r="L41" s="204">
        <f t="shared" ref="L41:L44" si="115">K41/N41</f>
        <v>7.1818181818181817</v>
      </c>
      <c r="M41" s="198">
        <f t="shared" ref="M41:M44" si="116">E41-F41</f>
        <v>-56</v>
      </c>
      <c r="N41" s="198">
        <f t="shared" ref="N41:N44" si="117">ROUND(F41/$S$2,0)</f>
        <v>209</v>
      </c>
      <c r="O41" s="23">
        <v>500</v>
      </c>
      <c r="P41" s="153" t="s">
        <v>261</v>
      </c>
      <c r="Q41" s="180"/>
      <c r="R41" s="178" t="s">
        <v>268</v>
      </c>
      <c r="S41" s="2"/>
      <c r="AL41" s="123"/>
    </row>
    <row r="42" spans="1:38" ht="64.5" customHeight="1" x14ac:dyDescent="0.3">
      <c r="A42" s="45" t="s">
        <v>204</v>
      </c>
      <c r="B42" s="189"/>
      <c r="C42" s="153" t="s">
        <v>177</v>
      </c>
      <c r="D42" s="221"/>
      <c r="E42" s="221">
        <f t="shared" si="107"/>
        <v>0</v>
      </c>
      <c r="F42" s="223">
        <f t="shared" ref="F42" si="118">G42+H42</f>
        <v>0</v>
      </c>
      <c r="G42" s="199"/>
      <c r="H42" s="199"/>
      <c r="I42" s="201"/>
      <c r="J42" s="203" t="e">
        <f t="shared" ref="J42" si="119">ROUND(F42/D42*100,2)</f>
        <v>#DIV/0!</v>
      </c>
      <c r="K42" s="205">
        <f t="shared" ref="K42" si="120">D42-F42</f>
        <v>0</v>
      </c>
      <c r="L42" s="205" t="e">
        <f t="shared" ref="L42" si="121">K42/N42</f>
        <v>#DIV/0!</v>
      </c>
      <c r="M42" s="199">
        <f t="shared" ref="M42" si="122">E42-F42</f>
        <v>0</v>
      </c>
      <c r="N42" s="199">
        <f t="shared" ref="N42" si="123">ROUND(F42/$S$2,0)</f>
        <v>0</v>
      </c>
      <c r="O42" s="152">
        <v>0</v>
      </c>
      <c r="P42" s="153" t="s">
        <v>178</v>
      </c>
      <c r="Q42" s="180"/>
      <c r="R42" s="178" t="s">
        <v>268</v>
      </c>
      <c r="S42" s="2"/>
      <c r="AL42" s="126"/>
    </row>
    <row r="43" spans="1:38" ht="64.5" customHeight="1" x14ac:dyDescent="0.3">
      <c r="A43" s="45" t="s">
        <v>205</v>
      </c>
      <c r="B43" s="147" t="s">
        <v>168</v>
      </c>
      <c r="C43" s="159" t="s">
        <v>170</v>
      </c>
      <c r="D43" s="36">
        <v>2512</v>
      </c>
      <c r="E43" s="36">
        <f t="shared" si="107"/>
        <v>837</v>
      </c>
      <c r="F43" s="156">
        <f t="shared" si="113"/>
        <v>803</v>
      </c>
      <c r="G43" s="56">
        <v>786</v>
      </c>
      <c r="H43" s="154">
        <v>17</v>
      </c>
      <c r="I43" s="9">
        <f t="shared" ref="I43:I45" si="124">ROUND(F43/E43*100,2)</f>
        <v>95.94</v>
      </c>
      <c r="J43" s="148">
        <f t="shared" ref="J43:J44" si="125">ROUND(F43/D43*100,2)</f>
        <v>31.97</v>
      </c>
      <c r="K43" s="51">
        <f t="shared" si="114"/>
        <v>1709</v>
      </c>
      <c r="L43" s="149">
        <f t="shared" si="115"/>
        <v>8.5024875621890548</v>
      </c>
      <c r="M43" s="153">
        <f t="shared" si="116"/>
        <v>34</v>
      </c>
      <c r="N43" s="153">
        <f t="shared" si="117"/>
        <v>201</v>
      </c>
      <c r="O43" s="153">
        <v>0</v>
      </c>
      <c r="P43" s="153" t="s">
        <v>171</v>
      </c>
      <c r="Q43" s="180"/>
      <c r="R43" s="178" t="s">
        <v>249</v>
      </c>
    </row>
    <row r="44" spans="1:38" ht="81" customHeight="1" x14ac:dyDescent="0.3">
      <c r="A44" s="45" t="s">
        <v>206</v>
      </c>
      <c r="B44" s="147" t="s">
        <v>172</v>
      </c>
      <c r="C44" s="159" t="s">
        <v>227</v>
      </c>
      <c r="D44" s="36">
        <v>935</v>
      </c>
      <c r="E44" s="36">
        <f t="shared" si="107"/>
        <v>312</v>
      </c>
      <c r="F44" s="156">
        <f t="shared" si="113"/>
        <v>311</v>
      </c>
      <c r="G44" s="56">
        <v>298</v>
      </c>
      <c r="H44" s="154">
        <v>13</v>
      </c>
      <c r="I44" s="9">
        <f t="shared" si="124"/>
        <v>99.68</v>
      </c>
      <c r="J44" s="148">
        <f t="shared" si="125"/>
        <v>33.26</v>
      </c>
      <c r="K44" s="51">
        <f t="shared" si="114"/>
        <v>624</v>
      </c>
      <c r="L44" s="149">
        <f t="shared" si="115"/>
        <v>8</v>
      </c>
      <c r="M44" s="153">
        <f t="shared" si="116"/>
        <v>1</v>
      </c>
      <c r="N44" s="153">
        <f t="shared" si="117"/>
        <v>78</v>
      </c>
      <c r="O44" s="153">
        <v>0</v>
      </c>
      <c r="P44" s="153" t="s">
        <v>262</v>
      </c>
      <c r="Q44" s="180"/>
      <c r="R44" s="178" t="s">
        <v>268</v>
      </c>
    </row>
    <row r="45" spans="1:38" ht="86.25" customHeight="1" x14ac:dyDescent="0.3">
      <c r="A45" s="45" t="s">
        <v>207</v>
      </c>
      <c r="B45" s="147" t="s">
        <v>186</v>
      </c>
      <c r="C45" s="159" t="s">
        <v>187</v>
      </c>
      <c r="D45" s="36">
        <v>3351</v>
      </c>
      <c r="E45" s="36">
        <f t="shared" si="107"/>
        <v>1117</v>
      </c>
      <c r="F45" s="156">
        <f t="shared" ref="F45" si="126">G45+H45</f>
        <v>1130</v>
      </c>
      <c r="G45" s="56">
        <v>1129</v>
      </c>
      <c r="H45" s="154">
        <v>1</v>
      </c>
      <c r="I45" s="9">
        <f t="shared" si="124"/>
        <v>101.16</v>
      </c>
      <c r="J45" s="148">
        <f t="shared" ref="J45" si="127">ROUND(F45/D45*100,2)</f>
        <v>33.72</v>
      </c>
      <c r="K45" s="51">
        <f t="shared" ref="K45" si="128">D45-F45</f>
        <v>2221</v>
      </c>
      <c r="L45" s="149">
        <f t="shared" ref="L45" si="129">K45/N45</f>
        <v>7.8480565371024733</v>
      </c>
      <c r="M45" s="153">
        <f t="shared" ref="M45" si="130">E45-F45</f>
        <v>-13</v>
      </c>
      <c r="N45" s="153">
        <f t="shared" ref="N45" si="131">ROUND(F45/$S$2,0)</f>
        <v>283</v>
      </c>
      <c r="O45" s="153">
        <v>0</v>
      </c>
      <c r="P45" s="153" t="s">
        <v>221</v>
      </c>
      <c r="Q45" s="180"/>
      <c r="R45" s="178" t="s">
        <v>268</v>
      </c>
      <c r="S45" s="2"/>
      <c r="AL45" s="126"/>
    </row>
    <row r="46" spans="1:38" ht="86.25" customHeight="1" x14ac:dyDescent="0.3">
      <c r="A46" s="45" t="s">
        <v>208</v>
      </c>
      <c r="B46" s="147" t="s">
        <v>189</v>
      </c>
      <c r="C46" s="159" t="s">
        <v>190</v>
      </c>
      <c r="D46" s="36">
        <v>4361</v>
      </c>
      <c r="E46" s="36">
        <f t="shared" ref="E46" si="132">ROUND((D46/12*$S$2),0)</f>
        <v>1454</v>
      </c>
      <c r="F46" s="156">
        <f t="shared" ref="F46" si="133">G46+H46</f>
        <v>1457</v>
      </c>
      <c r="G46" s="56">
        <v>1410</v>
      </c>
      <c r="H46" s="154">
        <v>47</v>
      </c>
      <c r="I46" s="9">
        <f t="shared" ref="I46" si="134">ROUND(F46/E46*100,2)</f>
        <v>100.21</v>
      </c>
      <c r="J46" s="148">
        <f t="shared" ref="J46" si="135">ROUND(F46/D46*100,2)</f>
        <v>33.409999999999997</v>
      </c>
      <c r="K46" s="51">
        <f t="shared" ref="K46" si="136">D46-F46</f>
        <v>2904</v>
      </c>
      <c r="L46" s="149">
        <f t="shared" ref="L46" si="137">K46/N46</f>
        <v>7.9780219780219781</v>
      </c>
      <c r="M46" s="153">
        <f t="shared" ref="M46" si="138">E46-F46</f>
        <v>-3</v>
      </c>
      <c r="N46" s="153">
        <f t="shared" ref="N46" si="139">ROUND(F46/$S$2,0)</f>
        <v>364</v>
      </c>
      <c r="O46" s="153">
        <v>0</v>
      </c>
      <c r="P46" s="153" t="s">
        <v>228</v>
      </c>
      <c r="Q46" s="180"/>
      <c r="R46" s="178" t="s">
        <v>249</v>
      </c>
    </row>
    <row r="47" spans="1:38" ht="69" customHeight="1" x14ac:dyDescent="0.3">
      <c r="A47" s="45" t="s">
        <v>209</v>
      </c>
      <c r="B47" s="147" t="s">
        <v>191</v>
      </c>
      <c r="C47" s="159" t="s">
        <v>193</v>
      </c>
      <c r="D47" s="36">
        <v>909</v>
      </c>
      <c r="E47" s="36">
        <f t="shared" ref="E47:E48" si="140">ROUND((D47/12*$S$2),0)</f>
        <v>303</v>
      </c>
      <c r="F47" s="156">
        <f t="shared" ref="F47:F51" si="141">G47+H47</f>
        <v>316</v>
      </c>
      <c r="G47" s="56">
        <v>316</v>
      </c>
      <c r="H47" s="154">
        <v>0</v>
      </c>
      <c r="I47" s="9">
        <f t="shared" ref="I47" si="142">ROUND(F47/E47*100,2)</f>
        <v>104.29</v>
      </c>
      <c r="J47" s="148">
        <f t="shared" ref="J47" si="143">ROUND(F47/D47*100,2)</f>
        <v>34.76</v>
      </c>
      <c r="K47" s="51">
        <f t="shared" ref="K47" si="144">D47-F47</f>
        <v>593</v>
      </c>
      <c r="L47" s="149">
        <f t="shared" ref="L47" si="145">K47/N47</f>
        <v>7.5063291139240507</v>
      </c>
      <c r="M47" s="153">
        <f t="shared" ref="M47:M51" si="146">E47-F47</f>
        <v>-13</v>
      </c>
      <c r="N47" s="153">
        <f t="shared" ref="N47" si="147">ROUND(F47/$S$2,0)</f>
        <v>79</v>
      </c>
      <c r="O47" s="153">
        <v>4</v>
      </c>
      <c r="P47" s="153" t="s">
        <v>229</v>
      </c>
      <c r="Q47" s="180"/>
      <c r="R47" s="178" t="s">
        <v>268</v>
      </c>
    </row>
    <row r="48" spans="1:38" ht="86.25" customHeight="1" x14ac:dyDescent="0.3">
      <c r="A48" s="45" t="s">
        <v>210</v>
      </c>
      <c r="B48" s="174" t="s">
        <v>273</v>
      </c>
      <c r="C48" s="159" t="s">
        <v>272</v>
      </c>
      <c r="D48" s="175">
        <v>7579</v>
      </c>
      <c r="E48" s="36">
        <f t="shared" si="140"/>
        <v>2526</v>
      </c>
      <c r="F48" s="156">
        <f t="shared" si="141"/>
        <v>2174</v>
      </c>
      <c r="G48" s="176">
        <v>2043</v>
      </c>
      <c r="H48" s="172">
        <v>131</v>
      </c>
      <c r="I48" s="9">
        <f t="shared" ref="I48" si="148">ROUND(F48/E48*100,2)</f>
        <v>86.06</v>
      </c>
      <c r="J48" s="148">
        <f t="shared" ref="J48" si="149">ROUND(F48/D48*100,2)</f>
        <v>28.68</v>
      </c>
      <c r="K48" s="51">
        <f t="shared" ref="K48" si="150">D48-F48</f>
        <v>5405</v>
      </c>
      <c r="L48" s="149">
        <f t="shared" ref="L48" si="151">K48/N48</f>
        <v>9.9356617647058822</v>
      </c>
      <c r="M48" s="173">
        <f t="shared" ref="M48" si="152">E48-F48</f>
        <v>352</v>
      </c>
      <c r="N48" s="173">
        <f t="shared" ref="N48" si="153">ROUND(F48/$S$2,0)</f>
        <v>544</v>
      </c>
      <c r="O48" s="54">
        <v>113</v>
      </c>
      <c r="P48" s="54" t="s">
        <v>274</v>
      </c>
      <c r="Q48" s="180"/>
      <c r="R48" s="178" t="s">
        <v>275</v>
      </c>
    </row>
    <row r="49" spans="1:19" ht="69" customHeight="1" x14ac:dyDescent="0.3">
      <c r="A49" s="214" t="s">
        <v>246</v>
      </c>
      <c r="B49" s="218" t="s">
        <v>173</v>
      </c>
      <c r="C49" s="159" t="s">
        <v>174</v>
      </c>
      <c r="D49" s="220">
        <v>1617</v>
      </c>
      <c r="E49" s="220">
        <f>ROUND((D49/12*$S$2),0)</f>
        <v>539</v>
      </c>
      <c r="F49" s="224">
        <f>G49+H49</f>
        <v>3624</v>
      </c>
      <c r="G49" s="226">
        <v>3596</v>
      </c>
      <c r="H49" s="183">
        <v>28</v>
      </c>
      <c r="I49" s="206">
        <f>ROUND(F49/E49*100,2)</f>
        <v>672.36</v>
      </c>
      <c r="J49" s="208">
        <f>ROUND(F49/D49*100,2)</f>
        <v>224.12</v>
      </c>
      <c r="K49" s="210">
        <f>D49-F49</f>
        <v>-2007</v>
      </c>
      <c r="L49" s="212">
        <f>K49/N49</f>
        <v>-2.2152317880794703</v>
      </c>
      <c r="M49" s="188">
        <f>E49-F49</f>
        <v>-3085</v>
      </c>
      <c r="N49" s="188">
        <f>ROUND(F49/$S$2,0)</f>
        <v>906</v>
      </c>
      <c r="O49" s="153">
        <v>0</v>
      </c>
      <c r="P49" s="153" t="s">
        <v>175</v>
      </c>
      <c r="Q49" s="181"/>
      <c r="R49" s="178" t="s">
        <v>268</v>
      </c>
    </row>
    <row r="50" spans="1:19" ht="232.5" x14ac:dyDescent="0.3">
      <c r="A50" s="215"/>
      <c r="B50" s="219"/>
      <c r="C50" s="168" t="s">
        <v>243</v>
      </c>
      <c r="D50" s="221"/>
      <c r="E50" s="221"/>
      <c r="F50" s="225"/>
      <c r="G50" s="227"/>
      <c r="H50" s="184"/>
      <c r="I50" s="207"/>
      <c r="J50" s="209"/>
      <c r="K50" s="211"/>
      <c r="L50" s="213"/>
      <c r="M50" s="189"/>
      <c r="N50" s="189"/>
      <c r="O50" s="162">
        <v>0</v>
      </c>
      <c r="P50" s="54" t="s">
        <v>253</v>
      </c>
      <c r="Q50" s="164" t="s">
        <v>260</v>
      </c>
      <c r="R50" s="146" t="s">
        <v>267</v>
      </c>
    </row>
    <row r="51" spans="1:19" s="18" customFormat="1" ht="331.5" customHeight="1" x14ac:dyDescent="0.3">
      <c r="A51" s="45" t="s">
        <v>271</v>
      </c>
      <c r="B51" s="147" t="s">
        <v>264</v>
      </c>
      <c r="C51" s="159" t="s">
        <v>185</v>
      </c>
      <c r="D51" s="145">
        <v>36</v>
      </c>
      <c r="E51" s="145">
        <f>ROUND((D51/12*$S$2),0)</f>
        <v>12</v>
      </c>
      <c r="F51" s="156">
        <f t="shared" si="141"/>
        <v>12</v>
      </c>
      <c r="G51" s="56">
        <v>12</v>
      </c>
      <c r="H51" s="165">
        <v>0</v>
      </c>
      <c r="I51" s="9">
        <f>ROUND(F51/E51*100,2)</f>
        <v>100</v>
      </c>
      <c r="J51" s="148">
        <f>ROUND(F51/D51*100,2)</f>
        <v>33.33</v>
      </c>
      <c r="K51" s="51">
        <f>D51-F51</f>
        <v>24</v>
      </c>
      <c r="L51" s="149">
        <f>K51/N51</f>
        <v>8</v>
      </c>
      <c r="M51" s="21">
        <f t="shared" si="146"/>
        <v>0</v>
      </c>
      <c r="N51" s="21">
        <f>ROUND(F51/$S$2,0)</f>
        <v>3</v>
      </c>
      <c r="O51" s="56">
        <v>0</v>
      </c>
      <c r="P51" s="31" t="s">
        <v>218</v>
      </c>
      <c r="Q51" s="145" t="s">
        <v>265</v>
      </c>
      <c r="R51" s="146" t="s">
        <v>270</v>
      </c>
      <c r="S51" s="119"/>
    </row>
  </sheetData>
  <mergeCells count="48">
    <mergeCell ref="A36:A37"/>
    <mergeCell ref="B36:B37"/>
    <mergeCell ref="A49:A50"/>
    <mergeCell ref="B49:B50"/>
    <mergeCell ref="L41:L42"/>
    <mergeCell ref="B41:B42"/>
    <mergeCell ref="D41:D42"/>
    <mergeCell ref="E41:E42"/>
    <mergeCell ref="F41:F42"/>
    <mergeCell ref="D49:D50"/>
    <mergeCell ref="E49:E50"/>
    <mergeCell ref="F49:F50"/>
    <mergeCell ref="G49:G50"/>
    <mergeCell ref="H49:H50"/>
    <mergeCell ref="I49:I50"/>
    <mergeCell ref="J49:J50"/>
    <mergeCell ref="M41:M42"/>
    <mergeCell ref="N41:N42"/>
    <mergeCell ref="K49:K50"/>
    <mergeCell ref="L49:L50"/>
    <mergeCell ref="M49:M50"/>
    <mergeCell ref="G41:G42"/>
    <mergeCell ref="H41:H42"/>
    <mergeCell ref="I41:I42"/>
    <mergeCell ref="J41:J42"/>
    <mergeCell ref="K41:K42"/>
    <mergeCell ref="P1:R1"/>
    <mergeCell ref="R3:R4"/>
    <mergeCell ref="A2:Q2"/>
    <mergeCell ref="L3:L4"/>
    <mergeCell ref="A3:A4"/>
    <mergeCell ref="B3:B4"/>
    <mergeCell ref="C3:C4"/>
    <mergeCell ref="D3:E3"/>
    <mergeCell ref="F3:F4"/>
    <mergeCell ref="O3:P3"/>
    <mergeCell ref="Q3:Q4"/>
    <mergeCell ref="G3:H3"/>
    <mergeCell ref="I3:I4"/>
    <mergeCell ref="J3:J4"/>
    <mergeCell ref="K3:K4"/>
    <mergeCell ref="M3:M4"/>
    <mergeCell ref="Q40:Q49"/>
    <mergeCell ref="N3:N4"/>
    <mergeCell ref="Q8:Q9"/>
    <mergeCell ref="Q25:Q27"/>
    <mergeCell ref="Q29:Q35"/>
    <mergeCell ref="N49:N50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32" fitToHeight="2" orientation="landscape" r:id="rId1"/>
  <headerFooter>
    <oddFooter xml:space="preserve">&amp;R&amp;P
</oddFooter>
  </headerFooter>
  <rowBreaks count="1" manualBreakCount="1">
    <brk id="27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192" t="s">
        <v>19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228" t="s">
        <v>66</v>
      </c>
      <c r="Q1" s="228"/>
    </row>
    <row r="2" spans="1:27" ht="138" customHeight="1" x14ac:dyDescent="0.3">
      <c r="A2" s="194" t="s">
        <v>0</v>
      </c>
      <c r="B2" s="194" t="s">
        <v>20</v>
      </c>
      <c r="C2" s="194" t="s">
        <v>5</v>
      </c>
      <c r="D2" s="194" t="s">
        <v>67</v>
      </c>
      <c r="E2" s="194"/>
      <c r="F2" s="229" t="s">
        <v>68</v>
      </c>
      <c r="G2" s="182" t="s">
        <v>14</v>
      </c>
      <c r="H2" s="182"/>
      <c r="I2" s="196" t="s">
        <v>137</v>
      </c>
      <c r="J2" s="230" t="s">
        <v>23</v>
      </c>
      <c r="K2" s="193" t="s">
        <v>24</v>
      </c>
      <c r="L2" s="231" t="s">
        <v>138</v>
      </c>
      <c r="M2" s="182" t="s">
        <v>22</v>
      </c>
      <c r="N2" s="182" t="s">
        <v>7</v>
      </c>
      <c r="O2" s="182"/>
      <c r="P2" s="191" t="s">
        <v>17</v>
      </c>
      <c r="Q2" s="191" t="s">
        <v>18</v>
      </c>
      <c r="R2" s="37">
        <v>2</v>
      </c>
    </row>
    <row r="3" spans="1:27" ht="176.25" customHeight="1" x14ac:dyDescent="0.3">
      <c r="A3" s="194"/>
      <c r="B3" s="194"/>
      <c r="C3" s="194"/>
      <c r="D3" s="84" t="s">
        <v>6</v>
      </c>
      <c r="E3" s="27" t="s">
        <v>135</v>
      </c>
      <c r="F3" s="229"/>
      <c r="G3" s="86" t="s">
        <v>69</v>
      </c>
      <c r="H3" s="85" t="s">
        <v>13</v>
      </c>
      <c r="I3" s="196"/>
      <c r="J3" s="230"/>
      <c r="K3" s="193"/>
      <c r="L3" s="231"/>
      <c r="M3" s="182"/>
      <c r="N3" s="85" t="s">
        <v>21</v>
      </c>
      <c r="O3" s="83" t="s">
        <v>4</v>
      </c>
      <c r="P3" s="191"/>
      <c r="Q3" s="191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37" t="s">
        <v>133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9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 t="shared" ref="F7:F9" si="0"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 t="shared" si="0"/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 t="shared" si="0"/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 t="shared" ref="F11" si="1"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 t="shared" ref="E13" si="2">ROUND((D13/12*$R$2),0)</f>
        <v>8118</v>
      </c>
      <c r="F13" s="109">
        <f>G13+H13</f>
        <v>0</v>
      </c>
      <c r="G13" s="108"/>
      <c r="H13" s="110"/>
      <c r="I13" s="111">
        <f t="shared" ref="I13" si="3">ROUND(F13/E13*100,2)</f>
        <v>0</v>
      </c>
      <c r="J13" s="112">
        <f t="shared" ref="J13" si="4">ROUND(F13/D13*100,2)</f>
        <v>0</v>
      </c>
      <c r="K13" s="113">
        <f t="shared" ref="K13" si="5">D13-F13</f>
        <v>48707</v>
      </c>
      <c r="L13" s="114">
        <f t="shared" ref="L13" si="6"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232" t="s">
        <v>1</v>
      </c>
      <c r="B14" s="232"/>
      <c r="C14" s="232"/>
      <c r="D14" s="232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 t="shared" ref="E16" si="7">ROUND((D16/12*$R$2),0)</f>
        <v>0</v>
      </c>
      <c r="F16" s="32">
        <f>G16+H16</f>
        <v>0</v>
      </c>
      <c r="G16" s="31"/>
      <c r="H16" s="30"/>
      <c r="I16" s="33" t="e">
        <f t="shared" ref="I16" si="8">ROUND(F16/E16*100,2)</f>
        <v>#DIV/0!</v>
      </c>
      <c r="J16" s="34" t="e">
        <f t="shared" ref="J16" si="9">ROUND(F16/D16*100,2)</f>
        <v>#DIV/0!</v>
      </c>
      <c r="K16" s="35">
        <f t="shared" ref="K16" si="10">D16-F16</f>
        <v>0</v>
      </c>
      <c r="L16" s="36">
        <f t="shared" ref="L16" si="11">E16-F16</f>
        <v>0</v>
      </c>
      <c r="M16" s="36">
        <f t="shared" ref="M16" si="12"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 t="shared" ref="F18" si="13"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 t="shared" ref="F20" si="14"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 t="shared" ref="F22" si="15"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 t="shared" ref="F24" si="16"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 t="shared" ref="F26" si="17"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 t="shared" ref="F28" si="18"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 t="shared" ref="I31" si="19">ROUND(F31/E31*100,2)</f>
        <v>#DIV/0!</v>
      </c>
      <c r="J31" s="10" t="e">
        <f t="shared" ref="J31" si="20">ROUND(F31/D31*100,2)</f>
        <v>#DIV/0!</v>
      </c>
      <c r="K31" s="51">
        <f t="shared" ref="K31" si="21">D31-F31</f>
        <v>0</v>
      </c>
      <c r="L31" s="23">
        <f t="shared" ref="L31" si="22"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 t="shared" ref="I33" si="23">ROUND(F33/E33*100,2)</f>
        <v>395.24</v>
      </c>
      <c r="J33" s="10">
        <f t="shared" ref="J33" si="24">ROUND(F33/D33*100,2)</f>
        <v>65.349999999999994</v>
      </c>
      <c r="K33" s="51">
        <f t="shared" ref="K33" si="25">D33-F33</f>
        <v>44</v>
      </c>
      <c r="L33" s="23">
        <f t="shared" ref="L33" si="26"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 t="shared" ref="I35" si="27">ROUND(F35/E35*100,2)</f>
        <v>#DIV/0!</v>
      </c>
      <c r="J35" s="10" t="e">
        <f t="shared" ref="J35" si="28">ROUND(F35/D35*100,2)</f>
        <v>#DIV/0!</v>
      </c>
      <c r="K35" s="51">
        <f t="shared" ref="K35" si="29">D35-F35</f>
        <v>0</v>
      </c>
      <c r="L35" s="23">
        <f t="shared" ref="L35" si="30"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 t="shared" ref="E37" si="31">ROUND((D37/12*$R$2),0)</f>
        <v>93</v>
      </c>
      <c r="F37" s="49">
        <f t="shared" ref="F37" si="32">G37+H37</f>
        <v>122</v>
      </c>
      <c r="G37" s="55">
        <v>122</v>
      </c>
      <c r="H37" s="55"/>
      <c r="I37" s="24">
        <f t="shared" ref="I37" si="33">ROUND(F37/E37*100,2)</f>
        <v>131.18</v>
      </c>
      <c r="J37" s="50">
        <f t="shared" ref="J37" si="34">ROUND(F37/D37*100,2)</f>
        <v>21.9</v>
      </c>
      <c r="K37" s="51">
        <f t="shared" ref="K37" si="35">D37-F37</f>
        <v>435</v>
      </c>
      <c r="L37" s="52">
        <f t="shared" ref="L37" si="36">E37-F37</f>
        <v>-29</v>
      </c>
      <c r="M37" s="52">
        <f t="shared" ref="M37" si="37"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 t="shared" ref="E39" si="38">ROUND((D39/12*$R$2),0)</f>
        <v>0</v>
      </c>
      <c r="F39" s="49">
        <f t="shared" ref="F39" si="39">G39+H39</f>
        <v>0</v>
      </c>
      <c r="G39" s="5"/>
      <c r="H39" s="5"/>
      <c r="I39" s="9" t="e">
        <f t="shared" ref="I39" si="40">ROUND(F39/E39*100,2)</f>
        <v>#DIV/0!</v>
      </c>
      <c r="J39" s="50" t="e">
        <f t="shared" ref="J39" si="41">ROUND(F39/D39*100,2)</f>
        <v>#DIV/0!</v>
      </c>
      <c r="K39" s="51">
        <f t="shared" ref="K39" si="42">D39-F39</f>
        <v>0</v>
      </c>
      <c r="L39" s="23">
        <f t="shared" ref="L39" si="43">E39-F39</f>
        <v>0</v>
      </c>
      <c r="M39" s="23">
        <f t="shared" ref="M39" si="44"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 t="shared" ref="E41:E44" si="45">ROUND((D41/12*$R$2),0)</f>
        <v>252</v>
      </c>
      <c r="F41" s="66">
        <f t="shared" ref="F41:F44" si="46">G41+H41</f>
        <v>136</v>
      </c>
      <c r="G41" s="74">
        <v>136</v>
      </c>
      <c r="H41" s="61"/>
      <c r="I41" s="62">
        <f t="shared" ref="I41:I44" si="47">ROUND(F41/E41*100,2)</f>
        <v>53.97</v>
      </c>
      <c r="J41" s="63">
        <f t="shared" ref="J41:J43" si="48">ROUND(F41/D41*100,2)</f>
        <v>9.01</v>
      </c>
      <c r="K41" s="64">
        <f t="shared" ref="K41:K43" si="49">D41-F41</f>
        <v>1373</v>
      </c>
      <c r="L41" s="60">
        <f t="shared" ref="L41:L44" si="50">E41-F41</f>
        <v>116</v>
      </c>
      <c r="M41" s="60">
        <f t="shared" ref="M41:M44" si="51"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 t="shared" si="45"/>
        <v>14</v>
      </c>
      <c r="F42" s="66">
        <f t="shared" si="46"/>
        <v>11</v>
      </c>
      <c r="G42" s="71">
        <v>11</v>
      </c>
      <c r="H42" s="61"/>
      <c r="I42" s="62">
        <f t="shared" si="47"/>
        <v>78.569999999999993</v>
      </c>
      <c r="J42" s="63">
        <f t="shared" si="48"/>
        <v>13.58</v>
      </c>
      <c r="K42" s="64">
        <f t="shared" si="49"/>
        <v>70</v>
      </c>
      <c r="L42" s="60">
        <f t="shared" si="50"/>
        <v>3</v>
      </c>
      <c r="M42" s="60">
        <f t="shared" si="51"/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 t="shared" si="45"/>
        <v>252</v>
      </c>
      <c r="F43" s="66">
        <f t="shared" si="46"/>
        <v>136</v>
      </c>
      <c r="G43" s="98">
        <v>136</v>
      </c>
      <c r="H43" s="61"/>
      <c r="I43" s="62">
        <f t="shared" si="47"/>
        <v>53.97</v>
      </c>
      <c r="J43" s="63">
        <f t="shared" si="48"/>
        <v>9.01</v>
      </c>
      <c r="K43" s="64">
        <f t="shared" si="49"/>
        <v>1373</v>
      </c>
      <c r="L43" s="60">
        <f t="shared" si="50"/>
        <v>116</v>
      </c>
      <c r="M43" s="60">
        <f t="shared" si="51"/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 t="shared" si="45"/>
        <v>30</v>
      </c>
      <c r="F44" s="91">
        <f t="shared" si="46"/>
        <v>14</v>
      </c>
      <c r="G44" s="98">
        <v>14</v>
      </c>
      <c r="H44" s="90"/>
      <c r="I44" s="62">
        <f t="shared" si="47"/>
        <v>46.67</v>
      </c>
      <c r="J44" s="92">
        <f t="shared" ref="J44" si="52">ROUND(F44/D44*100,2)</f>
        <v>7.73</v>
      </c>
      <c r="K44" s="93">
        <f t="shared" ref="K44" si="53">D44-F44</f>
        <v>167</v>
      </c>
      <c r="L44" s="88">
        <f t="shared" si="50"/>
        <v>16</v>
      </c>
      <c r="M44" s="88">
        <f t="shared" si="51"/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179" t="s">
        <v>76</v>
      </c>
      <c r="C46" s="97" t="s">
        <v>136</v>
      </c>
      <c r="D46" s="185">
        <v>1896</v>
      </c>
      <c r="E46" s="185">
        <f t="shared" ref="E46:E51" si="54">ROUND((D46/12*$R$2),0)</f>
        <v>316</v>
      </c>
      <c r="F46" s="233">
        <f t="shared" ref="F46:F51" si="55">G46+H46</f>
        <v>306</v>
      </c>
      <c r="G46" s="185">
        <v>306</v>
      </c>
      <c r="H46" s="246"/>
      <c r="I46" s="248">
        <f t="shared" ref="I46:I51" si="56">ROUND(F46/E46*100,2)</f>
        <v>96.84</v>
      </c>
      <c r="J46" s="240">
        <f t="shared" ref="J46:J51" si="57">ROUND(F46/D46*100,2)</f>
        <v>16.14</v>
      </c>
      <c r="K46" s="210">
        <f t="shared" ref="K46:K51" si="58">D46-F46</f>
        <v>1590</v>
      </c>
      <c r="L46" s="242">
        <f t="shared" ref="L46:L51" si="59">E46-F46</f>
        <v>10</v>
      </c>
      <c r="M46" s="242">
        <f t="shared" ref="M46:M51" si="60">ROUND(F46/$R$2,0)</f>
        <v>153</v>
      </c>
      <c r="N46" s="244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181"/>
      <c r="C47" s="83" t="s">
        <v>102</v>
      </c>
      <c r="D47" s="187"/>
      <c r="E47" s="187"/>
      <c r="F47" s="234"/>
      <c r="G47" s="187"/>
      <c r="H47" s="247"/>
      <c r="I47" s="249"/>
      <c r="J47" s="241"/>
      <c r="K47" s="211"/>
      <c r="L47" s="243"/>
      <c r="M47" s="243"/>
      <c r="N47" s="245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54"/>
        <v>540</v>
      </c>
      <c r="F48" s="49">
        <f t="shared" si="55"/>
        <v>553</v>
      </c>
      <c r="G48" s="21">
        <v>553</v>
      </c>
      <c r="H48" s="22"/>
      <c r="I48" s="24">
        <f t="shared" si="56"/>
        <v>102.41</v>
      </c>
      <c r="J48" s="25">
        <f t="shared" si="57"/>
        <v>17.059999999999999</v>
      </c>
      <c r="K48" s="51">
        <f t="shared" si="58"/>
        <v>2688</v>
      </c>
      <c r="L48" s="52">
        <f t="shared" si="59"/>
        <v>-13</v>
      </c>
      <c r="M48" s="52">
        <f t="shared" si="60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35" t="s">
        <v>107</v>
      </c>
      <c r="B49" s="179" t="s">
        <v>93</v>
      </c>
      <c r="C49" s="102" t="s">
        <v>94</v>
      </c>
      <c r="D49" s="185">
        <v>7463</v>
      </c>
      <c r="E49" s="185">
        <f t="shared" si="54"/>
        <v>1244</v>
      </c>
      <c r="F49" s="233">
        <f t="shared" si="55"/>
        <v>1015</v>
      </c>
      <c r="G49" s="21">
        <v>1015</v>
      </c>
      <c r="H49" s="22"/>
      <c r="I49" s="248">
        <f t="shared" si="56"/>
        <v>81.59</v>
      </c>
      <c r="J49" s="240">
        <f t="shared" si="57"/>
        <v>13.6</v>
      </c>
      <c r="K49" s="210">
        <f t="shared" si="58"/>
        <v>6448</v>
      </c>
      <c r="L49" s="242">
        <f t="shared" si="59"/>
        <v>229</v>
      </c>
      <c r="M49" s="242">
        <f t="shared" si="60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36"/>
      <c r="B50" s="181"/>
      <c r="C50" s="38" t="s">
        <v>141</v>
      </c>
      <c r="D50" s="187"/>
      <c r="E50" s="187"/>
      <c r="F50" s="234"/>
      <c r="G50" s="21"/>
      <c r="H50" s="22"/>
      <c r="I50" s="249"/>
      <c r="J50" s="241"/>
      <c r="K50" s="211"/>
      <c r="L50" s="243"/>
      <c r="M50" s="243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54"/>
        <v>1200</v>
      </c>
      <c r="F51" s="49">
        <f t="shared" si="55"/>
        <v>1251</v>
      </c>
      <c r="G51" s="21">
        <v>1251</v>
      </c>
      <c r="H51" s="22"/>
      <c r="I51" s="24">
        <f t="shared" si="56"/>
        <v>104.25</v>
      </c>
      <c r="J51" s="10">
        <f t="shared" si="57"/>
        <v>17.38</v>
      </c>
      <c r="K51" s="51">
        <f t="shared" si="58"/>
        <v>5948</v>
      </c>
      <c r="L51" s="52">
        <f t="shared" si="59"/>
        <v>-51</v>
      </c>
      <c r="M51" s="52">
        <f t="shared" si="60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 t="shared" ref="F53" si="61"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 t="shared" ref="E55:E57" si="62">ROUND((D55/12*$R$2),0)</f>
        <v>233</v>
      </c>
      <c r="F55" s="49">
        <f t="shared" ref="F55:F58" si="63">G55+H55</f>
        <v>15</v>
      </c>
      <c r="G55" s="56">
        <v>15</v>
      </c>
      <c r="H55" s="84"/>
      <c r="I55" s="9">
        <f t="shared" ref="I55:I58" si="64">ROUND(F55/E55*100,2)</f>
        <v>6.44</v>
      </c>
      <c r="J55" s="10">
        <f>ROUND(F55/D55*100,2)</f>
        <v>1.08</v>
      </c>
      <c r="K55" s="51">
        <f t="shared" ref="K55:K58" si="65">D55-F55</f>
        <v>1380</v>
      </c>
      <c r="L55" s="23">
        <f t="shared" ref="L55:L58" si="66"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 t="shared" si="62"/>
        <v>233</v>
      </c>
      <c r="F56" s="66">
        <f t="shared" si="63"/>
        <v>266</v>
      </c>
      <c r="G56" s="65">
        <v>266</v>
      </c>
      <c r="H56" s="67"/>
      <c r="I56" s="68">
        <f t="shared" si="64"/>
        <v>114.16</v>
      </c>
      <c r="J56" s="69">
        <f t="shared" ref="J56:J58" si="67">ROUND(F56/D56*100,2)</f>
        <v>19.07</v>
      </c>
      <c r="K56" s="64">
        <f t="shared" si="65"/>
        <v>1129</v>
      </c>
      <c r="L56" s="70">
        <f t="shared" si="66"/>
        <v>-33</v>
      </c>
      <c r="M56" s="70">
        <f t="shared" ref="M56:M58" si="68"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 t="shared" si="62"/>
        <v>302</v>
      </c>
      <c r="F57" s="49">
        <f t="shared" si="63"/>
        <v>234</v>
      </c>
      <c r="G57" s="56">
        <v>234</v>
      </c>
      <c r="H57" s="84"/>
      <c r="I57" s="9">
        <f t="shared" si="64"/>
        <v>77.48</v>
      </c>
      <c r="J57" s="10">
        <f t="shared" si="67"/>
        <v>12.91</v>
      </c>
      <c r="K57" s="51">
        <f t="shared" si="65"/>
        <v>1579</v>
      </c>
      <c r="L57" s="23">
        <f t="shared" si="66"/>
        <v>68</v>
      </c>
      <c r="M57" s="23">
        <f t="shared" si="68"/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 t="shared" si="63"/>
        <v>513</v>
      </c>
      <c r="G58" s="56">
        <v>513</v>
      </c>
      <c r="H58" s="101"/>
      <c r="I58" s="9">
        <f t="shared" si="64"/>
        <v>285</v>
      </c>
      <c r="J58" s="10">
        <f t="shared" si="67"/>
        <v>47.54</v>
      </c>
      <c r="K58" s="51">
        <f t="shared" si="65"/>
        <v>566</v>
      </c>
      <c r="L58" s="23">
        <f t="shared" si="66"/>
        <v>-333</v>
      </c>
      <c r="M58" s="23">
        <f t="shared" si="68"/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 t="shared" ref="E60" si="69">ROUND((D60/12*$R$2),0)</f>
        <v>0</v>
      </c>
      <c r="F60" s="49">
        <f>G60+H60</f>
        <v>0</v>
      </c>
      <c r="G60" s="5"/>
      <c r="H60" s="5"/>
      <c r="I60" s="9" t="e">
        <f t="shared" ref="I60" si="70">ROUND(F60/E60*100,2)</f>
        <v>#DIV/0!</v>
      </c>
      <c r="J60" s="50" t="e">
        <f t="shared" ref="J60" si="71">ROUND(F60/D60*100,2)</f>
        <v>#DIV/0!</v>
      </c>
      <c r="K60" s="51">
        <f t="shared" ref="K60" si="72">D60-F60</f>
        <v>0</v>
      </c>
      <c r="L60" s="23">
        <f t="shared" ref="L60" si="73"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37" t="s">
        <v>139</v>
      </c>
      <c r="B61" s="238"/>
      <c r="C61" s="238"/>
      <c r="D61" s="238"/>
      <c r="E61" s="238"/>
      <c r="F61" s="238"/>
      <c r="G61" s="238"/>
      <c r="H61" s="238"/>
      <c r="I61" s="238"/>
      <c r="J61" s="238"/>
      <c r="K61" s="238"/>
      <c r="L61" s="238"/>
      <c r="M61" s="238"/>
      <c r="N61" s="238"/>
      <c r="O61" s="238"/>
      <c r="P61" s="238"/>
      <c r="Q61" s="239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 t="shared" ref="E63" si="74">ROUND((D63/12*$R$2),0)</f>
        <v>12840</v>
      </c>
      <c r="F63" s="49">
        <f t="shared" ref="F63" si="75"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 t="shared" ref="F65" si="76"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 t="shared" ref="E67" si="77">ROUND((D67/12*$R$2),0)</f>
        <v>8118</v>
      </c>
      <c r="F67" s="49">
        <f>G67+H67</f>
        <v>7542</v>
      </c>
      <c r="G67" s="56">
        <v>7542</v>
      </c>
      <c r="H67" s="84"/>
      <c r="I67" s="9">
        <f t="shared" ref="I67" si="78">ROUND(F67/E67*100,2)</f>
        <v>92.9</v>
      </c>
      <c r="J67" s="10">
        <f t="shared" ref="J67" si="79">ROUND(F67/D67*100,2)</f>
        <v>15.48</v>
      </c>
      <c r="K67" s="51">
        <f t="shared" ref="K67" si="80">D67-F67</f>
        <v>41165</v>
      </c>
      <c r="L67" s="23">
        <f t="shared" ref="L67" si="81"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232" t="s">
        <v>1</v>
      </c>
      <c r="B68" s="232"/>
      <c r="C68" s="232"/>
      <c r="D68" s="232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 t="shared" ref="E70" si="82">ROUND((D70/12*$R$2),0)</f>
        <v>0</v>
      </c>
      <c r="F70" s="32">
        <f>G70+H70</f>
        <v>0</v>
      </c>
      <c r="G70" s="31"/>
      <c r="H70" s="30"/>
      <c r="I70" s="33" t="e">
        <f t="shared" ref="I70" si="83">ROUND(F70/E70*100,2)</f>
        <v>#DIV/0!</v>
      </c>
      <c r="J70" s="34" t="e">
        <f t="shared" ref="J70" si="84">ROUND(F70/D70*100,2)</f>
        <v>#DIV/0!</v>
      </c>
      <c r="K70" s="35">
        <f t="shared" ref="K70" si="85">D70-F70</f>
        <v>0</v>
      </c>
      <c r="L70" s="36">
        <f t="shared" ref="L70" si="86">E70-F70</f>
        <v>0</v>
      </c>
      <c r="M70" s="36">
        <f t="shared" ref="M70" si="87"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 t="shared" ref="E72" si="88">ROUND((D72/12*$R$2),0)</f>
        <v>0</v>
      </c>
      <c r="F72" s="49">
        <f t="shared" ref="F72" si="89"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 t="shared" ref="F74:F75" si="90"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 t="shared" ref="E75" si="91">ROUND((D75/12*$R$2),0)</f>
        <v>0</v>
      </c>
      <c r="F75" s="49">
        <f t="shared" si="90"/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 t="shared" ref="F77" si="92"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 t="shared" ref="F79" si="93"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 t="shared" ref="F81" si="94"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 t="shared" ref="F83" si="95"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 t="shared" ref="I86" si="96">ROUND(F86/E86*100,2)</f>
        <v>#DIV/0!</v>
      </c>
      <c r="J86" s="10" t="e">
        <f t="shared" ref="J86" si="97">ROUND(F86/D86*100,2)</f>
        <v>#DIV/0!</v>
      </c>
      <c r="K86" s="51">
        <f t="shared" ref="K86" si="98">D86-F86</f>
        <v>0</v>
      </c>
      <c r="L86" s="23">
        <f t="shared" ref="L86" si="99"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 t="shared" ref="I88" si="100">ROUND(F88/E88*100,2)</f>
        <v>#DIV/0!</v>
      </c>
      <c r="J88" s="10" t="e">
        <f t="shared" ref="J88" si="101">ROUND(F88/D88*100,2)</f>
        <v>#DIV/0!</v>
      </c>
      <c r="K88" s="51">
        <f t="shared" ref="K88" si="102">D88-F88</f>
        <v>0</v>
      </c>
      <c r="L88" s="23">
        <f t="shared" ref="L88" si="103"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 t="shared" ref="I90" si="104">ROUND(F90/E90*100,2)</f>
        <v>#DIV/0!</v>
      </c>
      <c r="J90" s="10" t="e">
        <f t="shared" ref="J90" si="105">ROUND(F90/D90*100,2)</f>
        <v>#DIV/0!</v>
      </c>
      <c r="K90" s="51">
        <f t="shared" ref="K90" si="106">D90-F90</f>
        <v>0</v>
      </c>
      <c r="L90" s="23">
        <f t="shared" ref="L90" si="107"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35" t="s">
        <v>57</v>
      </c>
      <c r="B92" s="179" t="s">
        <v>76</v>
      </c>
      <c r="C92" s="54" t="s">
        <v>77</v>
      </c>
      <c r="D92" s="244">
        <v>0</v>
      </c>
      <c r="E92" s="185">
        <f t="shared" ref="E92:E95" si="108">ROUND((D92/12*$R$2),0)</f>
        <v>0</v>
      </c>
      <c r="F92" s="233">
        <f t="shared" ref="F92:F95" si="109">G92+H92</f>
        <v>0</v>
      </c>
      <c r="G92" s="244">
        <v>0</v>
      </c>
      <c r="H92" s="244"/>
      <c r="I92" s="248" t="e">
        <f t="shared" ref="I92:I95" si="110">ROUND(F92/E92*100,2)</f>
        <v>#DIV/0!</v>
      </c>
      <c r="J92" s="240" t="e">
        <f t="shared" ref="J92" si="111">ROUND(F92/D92*100,2)</f>
        <v>#DIV/0!</v>
      </c>
      <c r="K92" s="210">
        <f t="shared" ref="K92" si="112">D92-F92</f>
        <v>0</v>
      </c>
      <c r="L92" s="242">
        <f t="shared" ref="L92:L95" si="113">E92-F92</f>
        <v>0</v>
      </c>
      <c r="M92" s="242">
        <f t="shared" ref="M92:M95" si="114">ROUND(F92/$R$2,0)</f>
        <v>0</v>
      </c>
      <c r="N92" s="55">
        <v>1200</v>
      </c>
      <c r="O92" s="246" t="e">
        <f>#REF!</f>
        <v>#REF!</v>
      </c>
      <c r="P92" s="73" t="e">
        <f>#REF!</f>
        <v>#REF!</v>
      </c>
      <c r="Q92" s="11"/>
    </row>
    <row r="93" spans="1:17" ht="46.5" x14ac:dyDescent="0.3">
      <c r="A93" s="236"/>
      <c r="B93" s="181"/>
      <c r="C93" s="54" t="s">
        <v>123</v>
      </c>
      <c r="D93" s="245"/>
      <c r="E93" s="187"/>
      <c r="F93" s="234"/>
      <c r="G93" s="245"/>
      <c r="H93" s="245"/>
      <c r="I93" s="249"/>
      <c r="J93" s="241"/>
      <c r="K93" s="211"/>
      <c r="L93" s="243"/>
      <c r="M93" s="243"/>
      <c r="N93" s="55">
        <v>400</v>
      </c>
      <c r="O93" s="247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 t="shared" si="108"/>
        <v>0</v>
      </c>
      <c r="F94" s="49">
        <f t="shared" si="109"/>
        <v>0</v>
      </c>
      <c r="G94" s="5">
        <v>0</v>
      </c>
      <c r="H94" s="5"/>
      <c r="I94" s="9" t="e">
        <f t="shared" si="110"/>
        <v>#DIV/0!</v>
      </c>
      <c r="J94" s="50" t="e">
        <f t="shared" ref="J94:J95" si="115">ROUND(F94/D94*100,2)</f>
        <v>#DIV/0!</v>
      </c>
      <c r="K94" s="51">
        <f t="shared" ref="K94:K95" si="116">D94-F94</f>
        <v>0</v>
      </c>
      <c r="L94" s="23">
        <f t="shared" si="113"/>
        <v>0</v>
      </c>
      <c r="M94" s="23">
        <f t="shared" si="114"/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 t="shared" si="108"/>
        <v>25</v>
      </c>
      <c r="F95" s="49">
        <f t="shared" si="109"/>
        <v>1</v>
      </c>
      <c r="G95" s="5">
        <v>1</v>
      </c>
      <c r="H95" s="5"/>
      <c r="I95" s="9">
        <f t="shared" si="110"/>
        <v>4</v>
      </c>
      <c r="J95" s="50">
        <f t="shared" si="115"/>
        <v>0.67</v>
      </c>
      <c r="K95" s="51">
        <f t="shared" si="116"/>
        <v>149</v>
      </c>
      <c r="L95" s="23">
        <f t="shared" si="113"/>
        <v>24</v>
      </c>
      <c r="M95" s="23">
        <f t="shared" si="114"/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 t="shared" ref="E97" si="117">ROUND((D97/12*$R$2),0)</f>
        <v>0</v>
      </c>
      <c r="F97" s="49">
        <f t="shared" ref="F97" si="118">G97+H97</f>
        <v>0</v>
      </c>
      <c r="G97" s="5">
        <v>0</v>
      </c>
      <c r="H97" s="5"/>
      <c r="I97" s="9" t="e">
        <f t="shared" ref="I97" si="119">ROUND(F97/E97*100,2)</f>
        <v>#DIV/0!</v>
      </c>
      <c r="J97" s="50" t="e">
        <f t="shared" ref="J97" si="120">ROUND(F97/D97*100,2)</f>
        <v>#DIV/0!</v>
      </c>
      <c r="K97" s="51">
        <f t="shared" ref="K97" si="121">D97-F97</f>
        <v>0</v>
      </c>
      <c r="L97" s="23">
        <f t="shared" ref="L97" si="122">E97-F97</f>
        <v>0</v>
      </c>
      <c r="M97" s="23">
        <f t="shared" ref="M97" si="123"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 t="shared" ref="E99:E101" si="124">ROUND((D99/12*$R$2),0)</f>
        <v>0</v>
      </c>
      <c r="F99" s="66">
        <f t="shared" ref="F99:F101" si="125">G99+H99</f>
        <v>0</v>
      </c>
      <c r="G99" s="74"/>
      <c r="H99" s="61"/>
      <c r="I99" s="62" t="e">
        <f t="shared" ref="I99:I101" si="126">ROUND(F99/E99*100,2)</f>
        <v>#DIV/0!</v>
      </c>
      <c r="J99" s="63" t="e">
        <f t="shared" ref="J99:J101" si="127">ROUND(F99/D99*100,2)</f>
        <v>#DIV/0!</v>
      </c>
      <c r="K99" s="64">
        <f t="shared" ref="K99:K101" si="128">D99-F99</f>
        <v>0</v>
      </c>
      <c r="L99" s="60">
        <f t="shared" ref="L99:L101" si="129">E99-F99</f>
        <v>0</v>
      </c>
      <c r="M99" s="60">
        <f t="shared" ref="M99:M101" si="130"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 t="shared" si="124"/>
        <v>0</v>
      </c>
      <c r="F100" s="66">
        <f t="shared" si="125"/>
        <v>0</v>
      </c>
      <c r="G100" s="71"/>
      <c r="H100" s="61"/>
      <c r="I100" s="62" t="e">
        <f t="shared" si="126"/>
        <v>#DIV/0!</v>
      </c>
      <c r="J100" s="63" t="e">
        <f t="shared" si="127"/>
        <v>#DIV/0!</v>
      </c>
      <c r="K100" s="64">
        <f t="shared" si="128"/>
        <v>0</v>
      </c>
      <c r="L100" s="60">
        <f t="shared" si="129"/>
        <v>0</v>
      </c>
      <c r="M100" s="60">
        <f t="shared" si="130"/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 t="shared" si="124"/>
        <v>0</v>
      </c>
      <c r="F101" s="66">
        <f t="shared" si="125"/>
        <v>0</v>
      </c>
      <c r="G101" s="74"/>
      <c r="H101" s="61"/>
      <c r="I101" s="62" t="e">
        <f t="shared" si="126"/>
        <v>#DIV/0!</v>
      </c>
      <c r="J101" s="63" t="e">
        <f t="shared" si="127"/>
        <v>#DIV/0!</v>
      </c>
      <c r="K101" s="64">
        <f t="shared" si="128"/>
        <v>0</v>
      </c>
      <c r="L101" s="60">
        <f t="shared" si="129"/>
        <v>0</v>
      </c>
      <c r="M101" s="60">
        <f t="shared" si="130"/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 t="shared" ref="E103:E104" si="131">ROUND((D103/12*$R$2),0)</f>
        <v>272</v>
      </c>
      <c r="F103" s="49">
        <f t="shared" ref="F103:F104" si="132">G103+H103</f>
        <v>272</v>
      </c>
      <c r="G103" s="21">
        <v>272</v>
      </c>
      <c r="H103" s="22"/>
      <c r="I103" s="24">
        <f t="shared" ref="I103:I104" si="133">ROUND(F103/E103*100,2)</f>
        <v>100</v>
      </c>
      <c r="J103" s="25">
        <f t="shared" ref="J103:J106" si="134">ROUND(F103/D103*100,2)</f>
        <v>16.66</v>
      </c>
      <c r="K103" s="51">
        <f t="shared" ref="K103:K106" si="135">D103-F103</f>
        <v>1361</v>
      </c>
      <c r="L103" s="52">
        <f t="shared" ref="L103:L104" si="136">E103-F103</f>
        <v>0</v>
      </c>
      <c r="M103" s="52">
        <f t="shared" ref="M103:M104" si="137"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 t="shared" si="131"/>
        <v>1442</v>
      </c>
      <c r="F104" s="49">
        <f t="shared" si="132"/>
        <v>1934</v>
      </c>
      <c r="G104" s="21">
        <v>1934</v>
      </c>
      <c r="H104" s="22"/>
      <c r="I104" s="24">
        <f t="shared" si="133"/>
        <v>134.12</v>
      </c>
      <c r="J104" s="25">
        <f t="shared" si="134"/>
        <v>22.35</v>
      </c>
      <c r="K104" s="51">
        <f t="shared" si="135"/>
        <v>6720</v>
      </c>
      <c r="L104" s="52">
        <f t="shared" si="136"/>
        <v>-492</v>
      </c>
      <c r="M104" s="52">
        <f t="shared" si="137"/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 t="shared" si="134"/>
        <v>#DIV/0!</v>
      </c>
      <c r="K105" s="51">
        <f t="shared" si="135"/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 t="shared" ref="F106" si="138">G106+H106</f>
        <v>0</v>
      </c>
      <c r="G106" s="56"/>
      <c r="H106" s="84"/>
      <c r="I106" s="9" t="e">
        <f>ROUND(F106/E106*100,2)</f>
        <v>#DIV/0!</v>
      </c>
      <c r="J106" s="25" t="e">
        <f t="shared" si="134"/>
        <v>#DIV/0!</v>
      </c>
      <c r="K106" s="51">
        <f t="shared" si="135"/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 t="shared" ref="E108:E109" si="139">ROUND((D108/12*$R$2),0)</f>
        <v>0</v>
      </c>
      <c r="F108" s="49">
        <f t="shared" ref="F108:F109" si="140">G108+H108</f>
        <v>0</v>
      </c>
      <c r="G108" s="56">
        <v>0</v>
      </c>
      <c r="H108" s="84"/>
      <c r="I108" s="9" t="e">
        <f t="shared" ref="I108:I109" si="141">ROUND(F108/E108*100,2)</f>
        <v>#DIV/0!</v>
      </c>
      <c r="J108" s="10" t="e">
        <f t="shared" ref="J108:J109" si="142">ROUND(F108/D108*100,2)</f>
        <v>#DIV/0!</v>
      </c>
      <c r="K108" s="51">
        <f t="shared" ref="K108:K109" si="143">D108-F108</f>
        <v>0</v>
      </c>
      <c r="L108" s="23">
        <f t="shared" ref="L108:L109" si="144">E108-F108</f>
        <v>0</v>
      </c>
      <c r="M108" s="23">
        <f t="shared" ref="M108:M109" si="145"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 t="shared" si="139"/>
        <v>0</v>
      </c>
      <c r="F109" s="49">
        <f t="shared" si="140"/>
        <v>513</v>
      </c>
      <c r="G109" s="56">
        <v>513</v>
      </c>
      <c r="H109" s="84"/>
      <c r="I109" s="9" t="e">
        <f t="shared" si="141"/>
        <v>#DIV/0!</v>
      </c>
      <c r="J109" s="10" t="e">
        <f t="shared" si="142"/>
        <v>#DIV/0!</v>
      </c>
      <c r="K109" s="51">
        <f t="shared" si="143"/>
        <v>-513</v>
      </c>
      <c r="L109" s="23">
        <f t="shared" si="144"/>
        <v>-513</v>
      </c>
      <c r="M109" s="23">
        <f t="shared" si="145"/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G92:G93"/>
    <mergeCell ref="F92:F93"/>
    <mergeCell ref="D92:D93"/>
    <mergeCell ref="B92:B93"/>
    <mergeCell ref="A92:A93"/>
    <mergeCell ref="E92:E93"/>
    <mergeCell ref="O92:O93"/>
    <mergeCell ref="M92:M93"/>
    <mergeCell ref="K92:K93"/>
    <mergeCell ref="J92:J93"/>
    <mergeCell ref="H92:H93"/>
    <mergeCell ref="I92:I93"/>
    <mergeCell ref="L92:L93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8 прил 1.2</vt:lpstr>
      <vt:lpstr>Протокол 3 раздельно</vt:lpstr>
      <vt:lpstr>Лист1</vt:lpstr>
      <vt:lpstr>'Протокол 3 раздельно'!Заголовки_для_печати</vt:lpstr>
      <vt:lpstr>'Протокол 8 прил 1.2'!Заголовки_для_печати</vt:lpstr>
      <vt:lpstr>'Протокол 3 раздельно'!Область_печати</vt:lpstr>
      <vt:lpstr>'Протокол 8 прил 1.2'!Область_печати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2024-05-20T12:57:48Z</cp:lastPrinted>
  <dcterms:created xsi:type="dcterms:W3CDTF">2021-02-08T07:03:21Z</dcterms:created>
  <dcterms:modified xsi:type="dcterms:W3CDTF">2024-05-20T13:14:05Z</dcterms:modified>
</cp:coreProperties>
</file>